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публикация 29.04.2025\формы\Формы 1-20\"/>
    </mc:Choice>
  </mc:AlternateContent>
  <xr:revisionPtr revIDLastSave="0" documentId="13_ncr:1_{C3A6B5B5-C2D0-4ED8-910F-FDF76760A016}" xr6:coauthVersionLast="47" xr6:coauthVersionMax="47" xr10:uidLastSave="{00000000-0000-0000-0000-000000000000}"/>
  <bookViews>
    <workbookView xWindow="1050" yWindow="-120" windowWidth="27870" windowHeight="16440" tabRatio="850" xr2:uid="{00000000-000D-0000-FFFF-FFFF00000000}"/>
  </bookViews>
  <sheets>
    <sheet name="2" sheetId="43" r:id="rId1"/>
  </sheets>
  <definedNames>
    <definedName name="_xlnm._FilterDatabase" localSheetId="0" hidden="1">'2'!$A$21:$CO$125</definedName>
    <definedName name="_xlnm.Print_Titles" localSheetId="0">'2'!$16:$18</definedName>
  </definedNames>
  <calcPr calcId="181029"/>
</workbook>
</file>

<file path=xl/calcChain.xml><?xml version="1.0" encoding="utf-8"?>
<calcChain xmlns="http://schemas.openxmlformats.org/spreadsheetml/2006/main">
  <c r="AL19" i="43" l="1"/>
  <c r="AM19" i="43" s="1"/>
  <c r="AN19" i="43" s="1"/>
  <c r="AO19" i="43" s="1"/>
  <c r="AP19" i="43" s="1"/>
  <c r="AQ19" i="43" s="1"/>
  <c r="AR19" i="43" s="1"/>
  <c r="AS19" i="43" s="1"/>
  <c r="AT19" i="43" s="1"/>
  <c r="AU19" i="43" s="1"/>
  <c r="AV19" i="43" s="1"/>
  <c r="AW19" i="43" s="1"/>
  <c r="AX19" i="43" s="1"/>
  <c r="AY19" i="43" s="1"/>
  <c r="AZ19" i="43" s="1"/>
  <c r="BA19" i="43" s="1"/>
  <c r="BB19" i="43" s="1"/>
  <c r="BC19" i="43" s="1"/>
  <c r="BD19" i="43" s="1"/>
  <c r="BE19" i="43" s="1"/>
  <c r="BF19" i="43" s="1"/>
  <c r="BG19" i="43" s="1"/>
  <c r="BH19" i="43" s="1"/>
  <c r="BI19" i="43" s="1"/>
  <c r="BJ19" i="43" s="1"/>
  <c r="BK19" i="43" s="1"/>
  <c r="BL19" i="43" s="1"/>
  <c r="BM19" i="43" s="1"/>
  <c r="BN19" i="43" s="1"/>
  <c r="BO19" i="43" s="1"/>
  <c r="BP19" i="43" s="1"/>
  <c r="BQ19" i="43" s="1"/>
  <c r="BR19" i="43" s="1"/>
  <c r="BS19" i="43" s="1"/>
  <c r="BT19" i="43" s="1"/>
  <c r="BU19" i="43" s="1"/>
  <c r="BV19" i="43" s="1"/>
  <c r="BW19" i="43" s="1"/>
  <c r="BX19" i="43" s="1"/>
  <c r="BY19" i="43" s="1"/>
  <c r="BZ19" i="43" s="1"/>
  <c r="CA19" i="43" s="1"/>
  <c r="CB19" i="43" s="1"/>
  <c r="CC19" i="43" s="1"/>
  <c r="CD19" i="43" s="1"/>
  <c r="CE19" i="43" s="1"/>
  <c r="CF19" i="43" s="1"/>
  <c r="CG19" i="43" s="1"/>
  <c r="CH19" i="43" s="1"/>
  <c r="CI19" i="43" s="1"/>
  <c r="CJ19" i="43" s="1"/>
  <c r="CK19" i="43" s="1"/>
  <c r="CL19" i="43" s="1"/>
  <c r="CM19" i="43" s="1"/>
  <c r="CN19" i="43" s="1"/>
  <c r="CO19" i="43" s="1"/>
  <c r="AC19" i="43"/>
  <c r="AD19" i="43" s="1"/>
  <c r="AE19" i="43" s="1"/>
  <c r="AF19" i="43" s="1"/>
  <c r="AG19" i="43" s="1"/>
  <c r="AH19" i="43" s="1"/>
  <c r="AI19" i="43" s="1"/>
  <c r="AJ19" i="43" s="1"/>
  <c r="AK19" i="43" s="1"/>
  <c r="AB19" i="43"/>
  <c r="V19" i="43"/>
  <c r="W19" i="43"/>
  <c r="X19" i="43"/>
  <c r="Y19" i="43"/>
  <c r="Z19" i="43" s="1"/>
  <c r="AA19" i="43" s="1"/>
  <c r="F19" i="43"/>
  <c r="G19" i="43" s="1"/>
  <c r="H19" i="43" s="1"/>
  <c r="I19" i="43" s="1"/>
  <c r="J19" i="43" s="1"/>
  <c r="K19" i="43" s="1"/>
  <c r="L19" i="43" s="1"/>
  <c r="M19" i="43" s="1"/>
  <c r="N19" i="43" s="1"/>
  <c r="O19" i="43" s="1"/>
  <c r="P19" i="43" s="1"/>
  <c r="Q19" i="43" s="1"/>
  <c r="R19" i="43" s="1"/>
  <c r="S19" i="43" s="1"/>
  <c r="T19" i="43" s="1"/>
  <c r="U19" i="43" s="1"/>
  <c r="AC84" i="43" l="1"/>
  <c r="AD84" i="43"/>
  <c r="AE84" i="43"/>
  <c r="AF84" i="43"/>
  <c r="AH84" i="43"/>
  <c r="AI84" i="43"/>
  <c r="AJ84" i="43"/>
  <c r="AK84" i="43"/>
  <c r="AM84" i="43"/>
  <c r="AN84" i="43"/>
  <c r="AO84" i="43"/>
  <c r="AP84" i="43"/>
  <c r="AR84" i="43"/>
  <c r="AS84" i="43"/>
  <c r="AT84" i="43"/>
  <c r="AU84" i="43"/>
  <c r="AW84" i="43"/>
  <c r="AX84" i="43"/>
  <c r="AY84" i="43"/>
  <c r="AZ84" i="43"/>
  <c r="BA84" i="43"/>
  <c r="BB84" i="43"/>
  <c r="BC84" i="43"/>
  <c r="BD84" i="43"/>
  <c r="BE84" i="43"/>
  <c r="BG84" i="43"/>
  <c r="BH84" i="43"/>
  <c r="BI84" i="43"/>
  <c r="BJ84" i="43"/>
  <c r="BK84" i="43"/>
  <c r="BL84" i="43"/>
  <c r="BM84" i="43"/>
  <c r="BN84" i="43"/>
  <c r="BO84" i="43"/>
  <c r="BP84" i="43"/>
  <c r="BQ84" i="43"/>
  <c r="BR84" i="43"/>
  <c r="BS84" i="43"/>
  <c r="BT84" i="43"/>
  <c r="BU84" i="43"/>
  <c r="BV84" i="43"/>
  <c r="BW84" i="43"/>
  <c r="BX84" i="43"/>
  <c r="BY84" i="43"/>
  <c r="BZ84" i="43"/>
  <c r="CA84" i="43"/>
  <c r="CB84" i="43"/>
  <c r="CC84" i="43"/>
  <c r="CD84" i="43"/>
  <c r="CH84" i="43"/>
  <c r="V84" i="43"/>
  <c r="V83" i="43" s="1"/>
  <c r="O84" i="43"/>
  <c r="P84" i="43"/>
  <c r="Q84" i="43"/>
  <c r="R84" i="43"/>
  <c r="S84" i="43"/>
  <c r="T84" i="43"/>
  <c r="U84" i="43"/>
  <c r="U83" i="43" s="1"/>
  <c r="V103" i="43" l="1"/>
  <c r="U103" i="43"/>
  <c r="V95" i="43"/>
  <c r="U95" i="43"/>
  <c r="V65" i="43"/>
  <c r="V64" i="43"/>
  <c r="U60" i="43"/>
  <c r="V94" i="43" l="1"/>
  <c r="U94" i="43"/>
  <c r="R103" i="43"/>
  <c r="S103" i="43"/>
  <c r="R95" i="43"/>
  <c r="S95" i="43"/>
  <c r="S94" i="43" l="1"/>
  <c r="R94" i="43"/>
  <c r="S83" i="43"/>
  <c r="R83" i="43"/>
  <c r="V34" i="43" l="1"/>
  <c r="R115" i="43" l="1"/>
  <c r="S115" i="43"/>
  <c r="R108" i="43"/>
  <c r="R106" i="43" s="1"/>
  <c r="S108" i="43"/>
  <c r="S106" i="43" s="1"/>
  <c r="CI34" i="43"/>
  <c r="CN32" i="43"/>
  <c r="CM32" i="43"/>
  <c r="CL32" i="43"/>
  <c r="CK32" i="43"/>
  <c r="CJ32" i="43"/>
  <c r="CN31" i="43"/>
  <c r="CM31" i="43"/>
  <c r="CL31" i="43"/>
  <c r="CK31" i="43"/>
  <c r="CJ31" i="43"/>
  <c r="BZ34" i="43"/>
  <c r="BZ33" i="43" s="1"/>
  <c r="BZ30" i="43" s="1"/>
  <c r="CN36" i="43"/>
  <c r="CM36" i="43"/>
  <c r="CL36" i="43"/>
  <c r="CK36" i="43"/>
  <c r="CJ36" i="43"/>
  <c r="CN34" i="43"/>
  <c r="CN33" i="43" s="1"/>
  <c r="CM34" i="43"/>
  <c r="CM33" i="43" s="1"/>
  <c r="CL34" i="43"/>
  <c r="CL33" i="43" s="1"/>
  <c r="CK34" i="43"/>
  <c r="CN42" i="43"/>
  <c r="CM42" i="43"/>
  <c r="CL42" i="43"/>
  <c r="CK42" i="43"/>
  <c r="CJ42" i="43"/>
  <c r="CN41" i="43"/>
  <c r="CM41" i="43"/>
  <c r="CL41" i="43"/>
  <c r="CK41" i="43"/>
  <c r="CJ41" i="43"/>
  <c r="CN40" i="43"/>
  <c r="CM40" i="43"/>
  <c r="CL40" i="43"/>
  <c r="CK40" i="43"/>
  <c r="CJ40" i="43"/>
  <c r="CN39" i="43"/>
  <c r="CM39" i="43"/>
  <c r="CL39" i="43"/>
  <c r="CK39" i="43"/>
  <c r="CJ39" i="43"/>
  <c r="CN37" i="43"/>
  <c r="CM37" i="43"/>
  <c r="CL37" i="43"/>
  <c r="CK37" i="43"/>
  <c r="CJ37" i="43"/>
  <c r="CN48" i="43"/>
  <c r="CM48" i="43"/>
  <c r="CL48" i="43"/>
  <c r="CK48" i="43"/>
  <c r="CJ48" i="43"/>
  <c r="CN47" i="43"/>
  <c r="CM47" i="43"/>
  <c r="CL47" i="43"/>
  <c r="CK47" i="43"/>
  <c r="CJ47" i="43"/>
  <c r="CN46" i="43"/>
  <c r="CM46" i="43"/>
  <c r="CL46" i="43"/>
  <c r="CK46" i="43"/>
  <c r="CJ46" i="43"/>
  <c r="CN45" i="43"/>
  <c r="CM45" i="43"/>
  <c r="CL45" i="43"/>
  <c r="CK45" i="43"/>
  <c r="CJ45" i="43"/>
  <c r="CN44" i="43"/>
  <c r="CM44" i="43"/>
  <c r="CL44" i="43"/>
  <c r="CK44" i="43"/>
  <c r="CJ44" i="43"/>
  <c r="CN43" i="43"/>
  <c r="CM43" i="43"/>
  <c r="CL43" i="43"/>
  <c r="CK43" i="43"/>
  <c r="CJ43" i="43"/>
  <c r="CN51" i="43"/>
  <c r="CM51" i="43"/>
  <c r="CL51" i="43"/>
  <c r="CK51" i="43"/>
  <c r="CJ51" i="43"/>
  <c r="CN50" i="43"/>
  <c r="CM50" i="43"/>
  <c r="CL50" i="43"/>
  <c r="CK50" i="43"/>
  <c r="CJ50" i="43"/>
  <c r="CN49" i="43"/>
  <c r="CM49" i="43"/>
  <c r="CL49" i="43"/>
  <c r="CK49" i="43"/>
  <c r="CJ49" i="43"/>
  <c r="CN56" i="43"/>
  <c r="CM56" i="43"/>
  <c r="CL56" i="43"/>
  <c r="CK56" i="43"/>
  <c r="CN54" i="43"/>
  <c r="CM54" i="43"/>
  <c r="CL54" i="43"/>
  <c r="CK54" i="43"/>
  <c r="CJ54" i="43"/>
  <c r="CN59" i="43"/>
  <c r="CM59" i="43"/>
  <c r="CL59" i="43"/>
  <c r="CK59" i="43"/>
  <c r="CN62" i="43"/>
  <c r="CM62" i="43"/>
  <c r="CL62" i="43"/>
  <c r="CK62" i="43"/>
  <c r="CN61" i="43"/>
  <c r="CM61" i="43"/>
  <c r="CL61" i="43"/>
  <c r="CK61" i="43"/>
  <c r="CN85" i="43"/>
  <c r="CM85" i="43"/>
  <c r="CL85" i="43"/>
  <c r="CK85" i="43"/>
  <c r="CN93" i="43"/>
  <c r="CM93" i="43"/>
  <c r="CL93" i="43"/>
  <c r="CK93" i="43"/>
  <c r="CJ93" i="43"/>
  <c r="CN102" i="43"/>
  <c r="CM102" i="43"/>
  <c r="CL102" i="43"/>
  <c r="CK102" i="43"/>
  <c r="CJ102" i="43"/>
  <c r="CN101" i="43"/>
  <c r="CM101" i="43"/>
  <c r="CL101" i="43"/>
  <c r="CK101" i="43"/>
  <c r="CJ101" i="43"/>
  <c r="CN100" i="43"/>
  <c r="CM100" i="43"/>
  <c r="CL100" i="43"/>
  <c r="CK100" i="43"/>
  <c r="CJ100" i="43"/>
  <c r="CN99" i="43"/>
  <c r="CM99" i="43"/>
  <c r="CL99" i="43"/>
  <c r="CK99" i="43"/>
  <c r="CJ99" i="43"/>
  <c r="CN98" i="43"/>
  <c r="CM98" i="43"/>
  <c r="CL98" i="43"/>
  <c r="CK98" i="43"/>
  <c r="CJ98" i="43"/>
  <c r="CN97" i="43"/>
  <c r="CM97" i="43"/>
  <c r="CL97" i="43"/>
  <c r="CK97" i="43"/>
  <c r="CJ97" i="43"/>
  <c r="CN121" i="43"/>
  <c r="CM121" i="43"/>
  <c r="CL121" i="43"/>
  <c r="CK121" i="43"/>
  <c r="CN120" i="43"/>
  <c r="CM120" i="43"/>
  <c r="CL120" i="43"/>
  <c r="CK120" i="43"/>
  <c r="CN119" i="43"/>
  <c r="CM119" i="43"/>
  <c r="CL119" i="43"/>
  <c r="CK119" i="43"/>
  <c r="R118" i="43"/>
  <c r="S118" i="43"/>
  <c r="U118" i="43"/>
  <c r="BF103" i="43"/>
  <c r="BG103" i="43"/>
  <c r="BH103" i="43"/>
  <c r="BI103" i="43"/>
  <c r="BJ103" i="43"/>
  <c r="BG95" i="43"/>
  <c r="BG94" i="43" s="1"/>
  <c r="BH95" i="43"/>
  <c r="BI95" i="43"/>
  <c r="BI94" i="43" s="1"/>
  <c r="BJ95" i="43"/>
  <c r="BG60" i="43"/>
  <c r="BG58" i="43" s="1"/>
  <c r="BH60" i="43"/>
  <c r="BH58" i="43" s="1"/>
  <c r="BI60" i="43"/>
  <c r="BI58" i="43" s="1"/>
  <c r="BJ60" i="43"/>
  <c r="BJ58" i="43" s="1"/>
  <c r="BF55" i="43"/>
  <c r="BG55" i="43"/>
  <c r="BH55" i="43"/>
  <c r="BI55" i="43"/>
  <c r="BJ55" i="43"/>
  <c r="BF53" i="43"/>
  <c r="BG53" i="43"/>
  <c r="BH53" i="43"/>
  <c r="BI53" i="43"/>
  <c r="BJ53" i="43"/>
  <c r="BF33" i="43"/>
  <c r="BF30" i="43" s="1"/>
  <c r="BG33" i="43"/>
  <c r="BG30" i="43" s="1"/>
  <c r="BH33" i="43"/>
  <c r="BH30" i="43" s="1"/>
  <c r="BI33" i="43"/>
  <c r="BI30" i="43" s="1"/>
  <c r="BJ33" i="43"/>
  <c r="BJ30" i="43" s="1"/>
  <c r="BF26" i="43"/>
  <c r="BG26" i="43"/>
  <c r="BH26" i="43"/>
  <c r="BI26" i="43"/>
  <c r="BJ26" i="43"/>
  <c r="BP103" i="43"/>
  <c r="BQ103" i="43"/>
  <c r="BR103" i="43"/>
  <c r="BS103" i="43"/>
  <c r="BT103" i="43"/>
  <c r="BP95" i="43"/>
  <c r="BQ95" i="43"/>
  <c r="BR95" i="43"/>
  <c r="BS95" i="43"/>
  <c r="BT95" i="43"/>
  <c r="BQ60" i="43"/>
  <c r="BQ58" i="43" s="1"/>
  <c r="BR60" i="43"/>
  <c r="BR58" i="43" s="1"/>
  <c r="BS60" i="43"/>
  <c r="BS58" i="43" s="1"/>
  <c r="BT60" i="43"/>
  <c r="BT58" i="43" s="1"/>
  <c r="CA60" i="43"/>
  <c r="CA58" i="43" s="1"/>
  <c r="CB60" i="43"/>
  <c r="CB58" i="43" s="1"/>
  <c r="CC60" i="43"/>
  <c r="CC58" i="43" s="1"/>
  <c r="CD60" i="43"/>
  <c r="CD58" i="43" s="1"/>
  <c r="BZ55" i="43"/>
  <c r="CA55" i="43"/>
  <c r="CB55" i="43"/>
  <c r="CC55" i="43"/>
  <c r="CD55" i="43"/>
  <c r="BP55" i="43"/>
  <c r="BQ55" i="43"/>
  <c r="BR55" i="43"/>
  <c r="BS55" i="43"/>
  <c r="BT55" i="43"/>
  <c r="BZ53" i="43"/>
  <c r="CA53" i="43"/>
  <c r="CB53" i="43"/>
  <c r="CC53" i="43"/>
  <c r="CD53" i="43"/>
  <c r="BP53" i="43"/>
  <c r="BQ53" i="43"/>
  <c r="BR53" i="43"/>
  <c r="BS53" i="43"/>
  <c r="BT53" i="43"/>
  <c r="BP26" i="43"/>
  <c r="BQ26" i="43"/>
  <c r="BR26" i="43"/>
  <c r="BS26" i="43"/>
  <c r="BT26" i="43"/>
  <c r="BQ33" i="43"/>
  <c r="BQ30" i="43" s="1"/>
  <c r="BR33" i="43"/>
  <c r="BR30" i="43" s="1"/>
  <c r="BS33" i="43"/>
  <c r="BS30" i="43" s="1"/>
  <c r="BT33" i="43"/>
  <c r="BT30" i="43" s="1"/>
  <c r="CK33" i="43"/>
  <c r="BZ26" i="43"/>
  <c r="CA26" i="43"/>
  <c r="CB26" i="43"/>
  <c r="CC26" i="43"/>
  <c r="CD26" i="43"/>
  <c r="BZ27" i="43"/>
  <c r="CA27" i="43"/>
  <c r="CB27" i="43"/>
  <c r="CC27" i="43"/>
  <c r="CD27" i="43"/>
  <c r="CA33" i="43"/>
  <c r="CA30" i="43" s="1"/>
  <c r="CB33" i="43"/>
  <c r="CB30" i="43" s="1"/>
  <c r="CC33" i="43"/>
  <c r="CC30" i="43" s="1"/>
  <c r="CD33" i="43"/>
  <c r="CD30" i="43" s="1"/>
  <c r="BQ94" i="43" l="1"/>
  <c r="BG52" i="43"/>
  <c r="CC52" i="43"/>
  <c r="CC29" i="43" s="1"/>
  <c r="BR94" i="43"/>
  <c r="BI52" i="43"/>
  <c r="BQ52" i="43"/>
  <c r="BQ29" i="43" s="1"/>
  <c r="BQ22" i="43" s="1"/>
  <c r="CB52" i="43"/>
  <c r="CB29" i="43" s="1"/>
  <c r="BS94" i="43"/>
  <c r="BH94" i="43"/>
  <c r="BT94" i="43"/>
  <c r="BP94" i="43"/>
  <c r="BH52" i="43"/>
  <c r="BH29" i="43" s="1"/>
  <c r="BH22" i="43" s="1"/>
  <c r="BJ94" i="43"/>
  <c r="BJ52" i="43"/>
  <c r="BJ29" i="43" s="1"/>
  <c r="BJ22" i="43" s="1"/>
  <c r="BF52" i="43"/>
  <c r="BF29" i="43" s="1"/>
  <c r="BF22" i="43" s="1"/>
  <c r="BG29" i="43"/>
  <c r="BG22" i="43" s="1"/>
  <c r="BI29" i="43"/>
  <c r="BI22" i="43" s="1"/>
  <c r="BP52" i="43"/>
  <c r="BT52" i="43"/>
  <c r="BT29" i="43" s="1"/>
  <c r="BT22" i="43" s="1"/>
  <c r="CA52" i="43"/>
  <c r="CA29" i="43" s="1"/>
  <c r="CD52" i="43"/>
  <c r="BZ52" i="43"/>
  <c r="BZ29" i="43" s="1"/>
  <c r="BS52" i="43"/>
  <c r="BS29" i="43" s="1"/>
  <c r="BS22" i="43" s="1"/>
  <c r="BR52" i="43"/>
  <c r="BR29" i="43" s="1"/>
  <c r="BR22" i="43" s="1"/>
  <c r="CK122" i="43"/>
  <c r="CL122" i="43"/>
  <c r="CM122" i="43"/>
  <c r="CN122" i="43"/>
  <c r="CK123" i="43"/>
  <c r="CL123" i="43"/>
  <c r="CM123" i="43"/>
  <c r="CN123" i="43"/>
  <c r="CK124" i="43"/>
  <c r="CL124" i="43"/>
  <c r="CM124" i="43"/>
  <c r="CN124" i="43"/>
  <c r="CB22" i="43" l="1"/>
  <c r="CA22" i="43"/>
  <c r="CD29" i="43"/>
  <c r="CD22" i="43" s="1"/>
  <c r="CC22" i="43"/>
  <c r="BZ22" i="43"/>
  <c r="U115" i="43"/>
  <c r="V118" i="43"/>
  <c r="V115" i="43"/>
  <c r="BF118" i="43" l="1"/>
  <c r="BF27" i="43" s="1"/>
  <c r="BG118" i="43"/>
  <c r="BG27" i="43" s="1"/>
  <c r="BH118" i="43"/>
  <c r="BH27" i="43" s="1"/>
  <c r="BI118" i="43"/>
  <c r="BI27" i="43" s="1"/>
  <c r="BJ118" i="43"/>
  <c r="BJ27" i="43" s="1"/>
  <c r="BF115" i="43"/>
  <c r="BF25" i="43" s="1"/>
  <c r="BG115" i="43"/>
  <c r="BG25" i="43" s="1"/>
  <c r="BH115" i="43"/>
  <c r="BH25" i="43" s="1"/>
  <c r="BI115" i="43"/>
  <c r="BI25" i="43" s="1"/>
  <c r="BJ115" i="43"/>
  <c r="BJ25" i="43" s="1"/>
  <c r="BF112" i="43"/>
  <c r="BF24" i="43" s="1"/>
  <c r="BG112" i="43"/>
  <c r="BG24" i="43" s="1"/>
  <c r="BH112" i="43"/>
  <c r="BH24" i="43" s="1"/>
  <c r="BI112" i="43"/>
  <c r="BI24" i="43" s="1"/>
  <c r="BJ112" i="43"/>
  <c r="BJ24" i="43" s="1"/>
  <c r="BP118" i="43"/>
  <c r="BP27" i="43" s="1"/>
  <c r="BQ118" i="43"/>
  <c r="BQ27" i="43" s="1"/>
  <c r="BR118" i="43"/>
  <c r="BR27" i="43" s="1"/>
  <c r="BS118" i="43"/>
  <c r="BS27" i="43" s="1"/>
  <c r="BT118" i="43"/>
  <c r="BT27" i="43" s="1"/>
  <c r="BP115" i="43"/>
  <c r="BP25" i="43" s="1"/>
  <c r="BQ115" i="43"/>
  <c r="BQ25" i="43" s="1"/>
  <c r="BR115" i="43"/>
  <c r="BR25" i="43" s="1"/>
  <c r="BS115" i="43"/>
  <c r="BS25" i="43" s="1"/>
  <c r="BT115" i="43"/>
  <c r="BT25" i="43" s="1"/>
  <c r="BP112" i="43"/>
  <c r="BP24" i="43" s="1"/>
  <c r="BQ112" i="43"/>
  <c r="BQ24" i="43" s="1"/>
  <c r="BR112" i="43"/>
  <c r="BR24" i="43" s="1"/>
  <c r="BS112" i="43"/>
  <c r="BS24" i="43" s="1"/>
  <c r="BT112" i="43"/>
  <c r="BT24" i="43" s="1"/>
  <c r="CK118" i="43"/>
  <c r="CL118" i="43"/>
  <c r="CM118" i="43"/>
  <c r="CN118" i="43"/>
  <c r="CJ117" i="43"/>
  <c r="CK117" i="43"/>
  <c r="CL117" i="43"/>
  <c r="CM117" i="43"/>
  <c r="CN117" i="43"/>
  <c r="CJ113" i="43"/>
  <c r="CK113" i="43"/>
  <c r="CL113" i="43"/>
  <c r="CM113" i="43"/>
  <c r="CN113" i="43"/>
  <c r="CJ114" i="43"/>
  <c r="CK114" i="43"/>
  <c r="CL114" i="43"/>
  <c r="CM114" i="43"/>
  <c r="CN114" i="43"/>
  <c r="CN116" i="43"/>
  <c r="CN115" i="43" s="1"/>
  <c r="CM116" i="43"/>
  <c r="CM115" i="43" s="1"/>
  <c r="CL116" i="43"/>
  <c r="CL115" i="43" s="1"/>
  <c r="CK116" i="43"/>
  <c r="CK115" i="43" s="1"/>
  <c r="CK111" i="43"/>
  <c r="CL111" i="43"/>
  <c r="CM111" i="43"/>
  <c r="CN111" i="43"/>
  <c r="BZ111" i="43"/>
  <c r="BP111" i="43"/>
  <c r="BF111" i="43"/>
  <c r="CK112" i="43" l="1"/>
  <c r="CN112" i="43"/>
  <c r="CL112" i="43"/>
  <c r="CM112" i="43"/>
  <c r="CJ112" i="43"/>
  <c r="U108" i="43"/>
  <c r="U106" i="43" s="1"/>
  <c r="V108" i="43"/>
  <c r="V106" i="43" s="1"/>
  <c r="CN109" i="43"/>
  <c r="CM109" i="43"/>
  <c r="CL109" i="43"/>
  <c r="CK109" i="43"/>
  <c r="CJ107" i="43"/>
  <c r="CK107" i="43"/>
  <c r="CL107" i="43"/>
  <c r="CM107" i="43"/>
  <c r="CN107" i="43"/>
  <c r="CN110" i="43"/>
  <c r="CM110" i="43"/>
  <c r="CL110" i="43"/>
  <c r="CK110" i="43"/>
  <c r="BZ110" i="43"/>
  <c r="BP110" i="43"/>
  <c r="BF110" i="43"/>
  <c r="CK108" i="43" l="1"/>
  <c r="CK106" i="43" s="1"/>
  <c r="CL108" i="43"/>
  <c r="CL106" i="43" s="1"/>
  <c r="CM108" i="43"/>
  <c r="CM106" i="43" s="1"/>
  <c r="CN108" i="43"/>
  <c r="CN106" i="43" s="1"/>
  <c r="CN105" i="43" l="1"/>
  <c r="CM105" i="43"/>
  <c r="CL105" i="43"/>
  <c r="CK105" i="43"/>
  <c r="CN104" i="43"/>
  <c r="CM104" i="43"/>
  <c r="CL104" i="43"/>
  <c r="CK104" i="43"/>
  <c r="CM96" i="43" l="1"/>
  <c r="BF96" i="43"/>
  <c r="BF95" i="43" s="1"/>
  <c r="BF94" i="43" s="1"/>
  <c r="CK90" i="43" l="1"/>
  <c r="CL90" i="43"/>
  <c r="CM90" i="43"/>
  <c r="CN90" i="43"/>
  <c r="BF90" i="43"/>
  <c r="BF84" i="43" s="1"/>
  <c r="CK88" i="43" l="1"/>
  <c r="CL88" i="43"/>
  <c r="CM88" i="43"/>
  <c r="CN88" i="43"/>
  <c r="CK89" i="43"/>
  <c r="CL89" i="43"/>
  <c r="CM89" i="43"/>
  <c r="CN89" i="43"/>
  <c r="CN87" i="43" l="1"/>
  <c r="CM87" i="43"/>
  <c r="CL87" i="43"/>
  <c r="CK87" i="43"/>
  <c r="CN86" i="43"/>
  <c r="CM86" i="43"/>
  <c r="CL86" i="43"/>
  <c r="CK86" i="43"/>
  <c r="BZ80" i="43" l="1"/>
  <c r="BZ79" i="43"/>
  <c r="CK79" i="43" l="1"/>
  <c r="CL79" i="43"/>
  <c r="CM79" i="43"/>
  <c r="CN79" i="43"/>
  <c r="CK80" i="43"/>
  <c r="CL80" i="43"/>
  <c r="CM80" i="43"/>
  <c r="CN80" i="43"/>
  <c r="CK81" i="43"/>
  <c r="CL81" i="43"/>
  <c r="CM81" i="43"/>
  <c r="CN81" i="43"/>
  <c r="CK82" i="43"/>
  <c r="CL82" i="43"/>
  <c r="CM82" i="43"/>
  <c r="CN82" i="43"/>
  <c r="CK78" i="43" l="1"/>
  <c r="CL78" i="43"/>
  <c r="CM78" i="43"/>
  <c r="CN78" i="43"/>
  <c r="CK77" i="43" l="1"/>
  <c r="CL77" i="43"/>
  <c r="CM77" i="43"/>
  <c r="CN77" i="43"/>
  <c r="CK76" i="43" l="1"/>
  <c r="CL76" i="43"/>
  <c r="CM76" i="43"/>
  <c r="CN76" i="43"/>
  <c r="CK74" i="43" l="1"/>
  <c r="CL74" i="43"/>
  <c r="CM74" i="43"/>
  <c r="CN74" i="43"/>
  <c r="CK75" i="43"/>
  <c r="CL75" i="43"/>
  <c r="CM75" i="43"/>
  <c r="CN75" i="43"/>
  <c r="CK73" i="43"/>
  <c r="CL73" i="43"/>
  <c r="CM73" i="43"/>
  <c r="CN73" i="43"/>
  <c r="BF72" i="43" l="1"/>
  <c r="CK71" i="43" l="1"/>
  <c r="CL71" i="43"/>
  <c r="CM71" i="43"/>
  <c r="CN71" i="43"/>
  <c r="CK72" i="43"/>
  <c r="CL72" i="43"/>
  <c r="CM72" i="43"/>
  <c r="CN72" i="43"/>
  <c r="AV69" i="43" l="1"/>
  <c r="CK70" i="43" l="1"/>
  <c r="CL70" i="43"/>
  <c r="CM70" i="43"/>
  <c r="CN70" i="43"/>
  <c r="AV67" i="43" l="1"/>
  <c r="U58" i="43" l="1"/>
  <c r="U57" i="43" s="1"/>
  <c r="U23" i="43" s="1"/>
  <c r="V55" i="43"/>
  <c r="U55" i="43"/>
  <c r="V53" i="43"/>
  <c r="U53" i="43"/>
  <c r="U38" i="43"/>
  <c r="V38" i="43"/>
  <c r="V35" i="43"/>
  <c r="U35" i="43"/>
  <c r="U33" i="43"/>
  <c r="V24" i="43"/>
  <c r="V25" i="43"/>
  <c r="V26" i="43"/>
  <c r="V27" i="43"/>
  <c r="U24" i="43"/>
  <c r="U25" i="43"/>
  <c r="U26" i="43"/>
  <c r="U27" i="43"/>
  <c r="R60" i="43"/>
  <c r="R58" i="43" s="1"/>
  <c r="R57" i="43" s="1"/>
  <c r="R23" i="43" s="1"/>
  <c r="S60" i="43"/>
  <c r="S58" i="43" s="1"/>
  <c r="S57" i="43" s="1"/>
  <c r="S23" i="43" s="1"/>
  <c r="R55" i="43"/>
  <c r="S55" i="43"/>
  <c r="R53" i="43"/>
  <c r="S53" i="43"/>
  <c r="R38" i="43"/>
  <c r="S38" i="43"/>
  <c r="R35" i="43"/>
  <c r="S35" i="43"/>
  <c r="R33" i="43"/>
  <c r="S33" i="43"/>
  <c r="R24" i="43"/>
  <c r="S24" i="43"/>
  <c r="R25" i="43"/>
  <c r="S25" i="43"/>
  <c r="R26" i="43"/>
  <c r="S26" i="43"/>
  <c r="R27" i="43"/>
  <c r="S27" i="43"/>
  <c r="BZ115" i="43"/>
  <c r="BZ25" i="43" s="1"/>
  <c r="CA115" i="43"/>
  <c r="CA25" i="43" s="1"/>
  <c r="CB115" i="43"/>
  <c r="CB25" i="43" s="1"/>
  <c r="CC115" i="43"/>
  <c r="CC25" i="43" s="1"/>
  <c r="CD115" i="43"/>
  <c r="CD25" i="43" s="1"/>
  <c r="BZ112" i="43"/>
  <c r="BZ24" i="43" s="1"/>
  <c r="CA112" i="43"/>
  <c r="CA24" i="43" s="1"/>
  <c r="CB112" i="43"/>
  <c r="CB24" i="43" s="1"/>
  <c r="CC112" i="43"/>
  <c r="CC24" i="43" s="1"/>
  <c r="CD112" i="43"/>
  <c r="CD24" i="43" s="1"/>
  <c r="BZ103" i="43"/>
  <c r="CA103" i="43"/>
  <c r="CB103" i="43"/>
  <c r="CC103" i="43"/>
  <c r="CD103" i="43"/>
  <c r="BZ95" i="43"/>
  <c r="CA95" i="43"/>
  <c r="CB95" i="43"/>
  <c r="CC95" i="43"/>
  <c r="CD95" i="43"/>
  <c r="R31" i="43" l="1"/>
  <c r="R30" i="43" s="1"/>
  <c r="S31" i="43"/>
  <c r="S30" i="43" s="1"/>
  <c r="U32" i="43"/>
  <c r="U31" i="43" s="1"/>
  <c r="U30" i="43" s="1"/>
  <c r="CB94" i="43"/>
  <c r="CD94" i="43"/>
  <c r="CA94" i="43"/>
  <c r="CC94" i="43"/>
  <c r="V52" i="43"/>
  <c r="U52" i="43"/>
  <c r="S52" i="43"/>
  <c r="R52" i="43"/>
  <c r="BZ94" i="43"/>
  <c r="U29" i="43" l="1"/>
  <c r="U22" i="43" s="1"/>
  <c r="U21" i="43" s="1"/>
  <c r="U28" i="43" s="1"/>
  <c r="S29" i="43"/>
  <c r="S22" i="43" s="1"/>
  <c r="S21" i="43" s="1"/>
  <c r="S28" i="43" s="1"/>
  <c r="R29" i="43"/>
  <c r="R22" i="43" s="1"/>
  <c r="R21" i="43" s="1"/>
  <c r="R28" i="43" s="1"/>
  <c r="BF63" i="43"/>
  <c r="BP34" i="43" l="1"/>
  <c r="BF65" i="43"/>
  <c r="BF60" i="43" s="1"/>
  <c r="BF58" i="43" s="1"/>
  <c r="BP65" i="43"/>
  <c r="BP60" i="43" s="1"/>
  <c r="BP58" i="43" s="1"/>
  <c r="BZ65" i="43"/>
  <c r="BZ60" i="43" s="1"/>
  <c r="BZ58" i="43" s="1"/>
  <c r="BP33" i="43" l="1"/>
  <c r="BP30" i="43" s="1"/>
  <c r="V63" i="43"/>
  <c r="V60" i="43" s="1"/>
  <c r="V58" i="43" s="1"/>
  <c r="V57" i="43" s="1"/>
  <c r="V23" i="43" s="1"/>
  <c r="CK65" i="43"/>
  <c r="CL65" i="43"/>
  <c r="CM65" i="43"/>
  <c r="CN65" i="43"/>
  <c r="CK66" i="43"/>
  <c r="CL66" i="43"/>
  <c r="CM66" i="43"/>
  <c r="CN66" i="43"/>
  <c r="CK67" i="43"/>
  <c r="CL67" i="43"/>
  <c r="CM67" i="43"/>
  <c r="CN67" i="43"/>
  <c r="CK68" i="43"/>
  <c r="CL68" i="43"/>
  <c r="CM68" i="43"/>
  <c r="CN68" i="43"/>
  <c r="CK69" i="43"/>
  <c r="CL69" i="43"/>
  <c r="CM69" i="43"/>
  <c r="CN69" i="43"/>
  <c r="CK63" i="43"/>
  <c r="CL63" i="43"/>
  <c r="CN63" i="43"/>
  <c r="CK64" i="43"/>
  <c r="CL64" i="43"/>
  <c r="CM64" i="43"/>
  <c r="CN64" i="43"/>
  <c r="BP29" i="43" l="1"/>
  <c r="AV64" i="43"/>
  <c r="AW20" i="43" s="1"/>
  <c r="AY63" i="43" s="1"/>
  <c r="AV63" i="43" s="1"/>
  <c r="BP22" i="43" l="1"/>
  <c r="CK92" i="43"/>
  <c r="CL92" i="43"/>
  <c r="CM92" i="43"/>
  <c r="CN92" i="43"/>
  <c r="CK91" i="43"/>
  <c r="CK84" i="43" s="1"/>
  <c r="CL91" i="43"/>
  <c r="CM91" i="43"/>
  <c r="CN91" i="43"/>
  <c r="CN84" i="43" s="1"/>
  <c r="AL91" i="43"/>
  <c r="CL84" i="43" l="1"/>
  <c r="CM84" i="43"/>
  <c r="AV121" i="43"/>
  <c r="AV120" i="43"/>
  <c r="AV119" i="43"/>
  <c r="AZ118" i="43"/>
  <c r="AY118" i="43"/>
  <c r="AY27" i="43" s="1"/>
  <c r="AX118" i="43"/>
  <c r="AX27" i="43" s="1"/>
  <c r="AW118" i="43"/>
  <c r="AW27" i="43" s="1"/>
  <c r="AV116" i="43"/>
  <c r="AV115" i="43" s="1"/>
  <c r="AV25" i="43" s="1"/>
  <c r="AZ115" i="43"/>
  <c r="AZ25" i="43" s="1"/>
  <c r="AY115" i="43"/>
  <c r="AY25" i="43" s="1"/>
  <c r="AX115" i="43"/>
  <c r="AX25" i="43" s="1"/>
  <c r="AW115" i="43"/>
  <c r="AW25" i="43" s="1"/>
  <c r="AZ112" i="43"/>
  <c r="AZ24" i="43" s="1"/>
  <c r="AY112" i="43"/>
  <c r="AY24" i="43" s="1"/>
  <c r="AX112" i="43"/>
  <c r="AX24" i="43" s="1"/>
  <c r="AW112" i="43"/>
  <c r="AW24" i="43" s="1"/>
  <c r="AV112" i="43"/>
  <c r="AV24" i="43" s="1"/>
  <c r="AV111" i="43"/>
  <c r="AV110" i="43"/>
  <c r="AV109" i="43"/>
  <c r="CJ109" i="43" s="1"/>
  <c r="AZ108" i="43"/>
  <c r="AZ106" i="43" s="1"/>
  <c r="AY108" i="43"/>
  <c r="AY106" i="43" s="1"/>
  <c r="AX108" i="43"/>
  <c r="AX106" i="43" s="1"/>
  <c r="AW108" i="43"/>
  <c r="AW106" i="43" s="1"/>
  <c r="AV105" i="43"/>
  <c r="AV104" i="43"/>
  <c r="AZ103" i="43"/>
  <c r="AY103" i="43"/>
  <c r="AX103" i="43"/>
  <c r="AW103" i="43"/>
  <c r="AV96" i="43"/>
  <c r="AZ95" i="43"/>
  <c r="AY95" i="43"/>
  <c r="AX95" i="43"/>
  <c r="AW95" i="43"/>
  <c r="AV92" i="43"/>
  <c r="AV91" i="43"/>
  <c r="CJ91" i="43" s="1"/>
  <c r="AV90" i="43"/>
  <c r="AV89" i="43"/>
  <c r="AV88" i="43"/>
  <c r="AZ83" i="43"/>
  <c r="AY83" i="43"/>
  <c r="AX83" i="43"/>
  <c r="AW83" i="43"/>
  <c r="AV76" i="43"/>
  <c r="AV71" i="43"/>
  <c r="AV70" i="43"/>
  <c r="AV65" i="43"/>
  <c r="AY60" i="43"/>
  <c r="AZ60" i="43"/>
  <c r="AX60" i="43"/>
  <c r="AW60" i="43"/>
  <c r="AZ55" i="43"/>
  <c r="AY55" i="43"/>
  <c r="AX55" i="43"/>
  <c r="AW55" i="43"/>
  <c r="AV55" i="43"/>
  <c r="AZ53" i="43"/>
  <c r="AY53" i="43"/>
  <c r="AX53" i="43"/>
  <c r="AW53" i="43"/>
  <c r="AV53" i="43"/>
  <c r="AV34" i="43"/>
  <c r="AZ33" i="43"/>
  <c r="AZ30" i="43" s="1"/>
  <c r="AY33" i="43"/>
  <c r="AY30" i="43" s="1"/>
  <c r="AX33" i="43"/>
  <c r="AX30" i="43" s="1"/>
  <c r="AW33" i="43"/>
  <c r="AW30" i="43" s="1"/>
  <c r="AZ27" i="43"/>
  <c r="AZ26" i="43"/>
  <c r="AY26" i="43"/>
  <c r="AX26" i="43"/>
  <c r="AW26" i="43"/>
  <c r="AV26" i="43"/>
  <c r="BF83" i="43"/>
  <c r="BG83" i="43"/>
  <c r="BH83" i="43"/>
  <c r="BI83" i="43"/>
  <c r="BJ83" i="43"/>
  <c r="BP83" i="43"/>
  <c r="BQ83" i="43"/>
  <c r="BR83" i="43"/>
  <c r="BS83" i="43"/>
  <c r="BT83" i="43"/>
  <c r="AM83" i="43"/>
  <c r="AN83" i="43"/>
  <c r="AO83" i="43"/>
  <c r="AP83" i="43"/>
  <c r="AM60" i="43"/>
  <c r="AM58" i="43" s="1"/>
  <c r="AN60" i="43"/>
  <c r="AN58" i="43" s="1"/>
  <c r="AO60" i="43"/>
  <c r="AP60" i="43"/>
  <c r="AP58" i="43" s="1"/>
  <c r="AL59" i="43"/>
  <c r="CJ59" i="43" s="1"/>
  <c r="AL56" i="43"/>
  <c r="AQ122" i="43"/>
  <c r="AQ123" i="43"/>
  <c r="AQ124" i="43"/>
  <c r="AQ121" i="43"/>
  <c r="AL123" i="43"/>
  <c r="CJ123" i="43" s="1"/>
  <c r="AL124" i="43"/>
  <c r="CJ124" i="43" s="1"/>
  <c r="AG122" i="43"/>
  <c r="AF122" i="43" s="1"/>
  <c r="AE122" i="43" s="1"/>
  <c r="AD122" i="43" s="1"/>
  <c r="AC122" i="43" s="1"/>
  <c r="AB122" i="43" s="1"/>
  <c r="AG123" i="43"/>
  <c r="AF123" i="43" s="1"/>
  <c r="AE123" i="43" s="1"/>
  <c r="AD123" i="43" s="1"/>
  <c r="AC123" i="43" s="1"/>
  <c r="AB123" i="43" s="1"/>
  <c r="AG124" i="43"/>
  <c r="AF124" i="43" s="1"/>
  <c r="AE124" i="43" s="1"/>
  <c r="AD124" i="43" s="1"/>
  <c r="AC124" i="43" s="1"/>
  <c r="AB124" i="43" s="1"/>
  <c r="AL120" i="43"/>
  <c r="AL121" i="43"/>
  <c r="AL122" i="43"/>
  <c r="CJ122" i="43" s="1"/>
  <c r="AL119" i="43"/>
  <c r="AL116" i="43"/>
  <c r="AL115" i="43" s="1"/>
  <c r="AL25" i="43" s="1"/>
  <c r="AL110" i="43"/>
  <c r="AL111" i="43"/>
  <c r="AL105" i="43"/>
  <c r="AL104" i="43"/>
  <c r="AM96" i="43"/>
  <c r="AN96" i="43"/>
  <c r="AP96" i="43"/>
  <c r="AQ91" i="43"/>
  <c r="AQ92" i="43"/>
  <c r="AL92" i="43"/>
  <c r="AL89" i="43"/>
  <c r="AL90" i="43"/>
  <c r="AL88" i="43"/>
  <c r="AL87" i="43"/>
  <c r="CJ87" i="43" s="1"/>
  <c r="AL86" i="43"/>
  <c r="CJ86" i="43" s="1"/>
  <c r="AL85" i="43"/>
  <c r="AL80" i="43"/>
  <c r="CJ80" i="43" s="1"/>
  <c r="AL81" i="43"/>
  <c r="CJ81" i="43" s="1"/>
  <c r="AL82" i="43"/>
  <c r="CJ82" i="43" s="1"/>
  <c r="AL77" i="43"/>
  <c r="CJ77" i="43" s="1"/>
  <c r="AL78" i="43"/>
  <c r="CJ78" i="43" s="1"/>
  <c r="AL79" i="43"/>
  <c r="CJ79" i="43" s="1"/>
  <c r="AL74" i="43"/>
  <c r="CJ74" i="43" s="1"/>
  <c r="AL75" i="43"/>
  <c r="CJ75" i="43" s="1"/>
  <c r="AL76" i="43"/>
  <c r="AL71" i="43"/>
  <c r="AL72" i="43"/>
  <c r="CJ72" i="43" s="1"/>
  <c r="AL73" i="43"/>
  <c r="CJ73" i="43" s="1"/>
  <c r="AL70" i="43"/>
  <c r="AL69" i="43"/>
  <c r="CJ69" i="43" s="1"/>
  <c r="AL65" i="43"/>
  <c r="AL66" i="43"/>
  <c r="CJ66" i="43" s="1"/>
  <c r="AL67" i="43"/>
  <c r="CJ67" i="43" s="1"/>
  <c r="AL68" i="43"/>
  <c r="CJ68" i="43" s="1"/>
  <c r="AL64" i="43"/>
  <c r="CJ64" i="43" s="1"/>
  <c r="AL62" i="43"/>
  <c r="CJ62" i="43" s="1"/>
  <c r="AL61" i="43"/>
  <c r="CJ61" i="43" s="1"/>
  <c r="AL63" i="43"/>
  <c r="CJ63" i="43" s="1"/>
  <c r="AJ63" i="43"/>
  <c r="AL34" i="43"/>
  <c r="AL33" i="43" s="1"/>
  <c r="AL30" i="43" s="1"/>
  <c r="AE60" i="43"/>
  <c r="AE58" i="43" s="1"/>
  <c r="AC53" i="43"/>
  <c r="AD53" i="43"/>
  <c r="AE53" i="43"/>
  <c r="AF53" i="43"/>
  <c r="AB81" i="43"/>
  <c r="AB103" i="43"/>
  <c r="AC103" i="43"/>
  <c r="AD103" i="43"/>
  <c r="AE103" i="43"/>
  <c r="AF103" i="43"/>
  <c r="AC108" i="43"/>
  <c r="AC106" i="43" s="1"/>
  <c r="AD108" i="43"/>
  <c r="AD106" i="43" s="1"/>
  <c r="AE108" i="43"/>
  <c r="AE106" i="43" s="1"/>
  <c r="AF108" i="43"/>
  <c r="AF106" i="43" s="1"/>
  <c r="AB115" i="43"/>
  <c r="AB25" i="43" s="1"/>
  <c r="AC115" i="43"/>
  <c r="AC25" i="43" s="1"/>
  <c r="AD115" i="43"/>
  <c r="AD25" i="43" s="1"/>
  <c r="AE115" i="43"/>
  <c r="AE25" i="43" s="1"/>
  <c r="AF115" i="43"/>
  <c r="AF25" i="43" s="1"/>
  <c r="AB119" i="43"/>
  <c r="AB120" i="43"/>
  <c r="AB121" i="43"/>
  <c r="AB62" i="43"/>
  <c r="AB61" i="43"/>
  <c r="AB90" i="43"/>
  <c r="AC83" i="43"/>
  <c r="AD83" i="43"/>
  <c r="AE83" i="43"/>
  <c r="AF83" i="43"/>
  <c r="AB85" i="43"/>
  <c r="AB56" i="43"/>
  <c r="AB55" i="43" s="1"/>
  <c r="AB109" i="43"/>
  <c r="AB108" i="43" s="1"/>
  <c r="AB106" i="43" s="1"/>
  <c r="AB63" i="43"/>
  <c r="AB54" i="43"/>
  <c r="AB53" i="43" s="1"/>
  <c r="AB31" i="43"/>
  <c r="AB32" i="43"/>
  <c r="AB34" i="43"/>
  <c r="AC60" i="43"/>
  <c r="AC58" i="43" s="1"/>
  <c r="AD60" i="43"/>
  <c r="AD58" i="43" s="1"/>
  <c r="AF60" i="43"/>
  <c r="AF58" i="43" s="1"/>
  <c r="AC55" i="43"/>
  <c r="AD55" i="43"/>
  <c r="AE55" i="43"/>
  <c r="AF55" i="43"/>
  <c r="AB38" i="43"/>
  <c r="AC38" i="43"/>
  <c r="AD38" i="43"/>
  <c r="AE38" i="43"/>
  <c r="AF38" i="43"/>
  <c r="AB35" i="43"/>
  <c r="AC35" i="43"/>
  <c r="AD35" i="43"/>
  <c r="AE35" i="43"/>
  <c r="AF35" i="43"/>
  <c r="AC33" i="43"/>
  <c r="AC30" i="43" s="1"/>
  <c r="AD33" i="43"/>
  <c r="AD30" i="43" s="1"/>
  <c r="AE33" i="43"/>
  <c r="AE30" i="43" s="1"/>
  <c r="AF33" i="43"/>
  <c r="AF30" i="43" s="1"/>
  <c r="AB24" i="43"/>
  <c r="AC24" i="43"/>
  <c r="AD24" i="43"/>
  <c r="AE24" i="43"/>
  <c r="AF24" i="43"/>
  <c r="AB26" i="43"/>
  <c r="AC26" i="43"/>
  <c r="AD26" i="43"/>
  <c r="AE26" i="43"/>
  <c r="AF26" i="43"/>
  <c r="AM33" i="43"/>
  <c r="AM30" i="43" s="1"/>
  <c r="AN33" i="43"/>
  <c r="AN30" i="43" s="1"/>
  <c r="AO33" i="43"/>
  <c r="AO30" i="43" s="1"/>
  <c r="AP33" i="43"/>
  <c r="AP30" i="43" s="1"/>
  <c r="AL35" i="43"/>
  <c r="CJ35" i="43" s="1"/>
  <c r="AM35" i="43"/>
  <c r="CK35" i="43" s="1"/>
  <c r="AN35" i="43"/>
  <c r="CL35" i="43" s="1"/>
  <c r="AO35" i="43"/>
  <c r="CM35" i="43" s="1"/>
  <c r="AP35" i="43"/>
  <c r="CN35" i="43" s="1"/>
  <c r="AL38" i="43"/>
  <c r="CJ38" i="43" s="1"/>
  <c r="AM38" i="43"/>
  <c r="CK38" i="43" s="1"/>
  <c r="AN38" i="43"/>
  <c r="CL38" i="43" s="1"/>
  <c r="AO38" i="43"/>
  <c r="CM38" i="43" s="1"/>
  <c r="AP38" i="43"/>
  <c r="CN38" i="43" s="1"/>
  <c r="AL53" i="43"/>
  <c r="AM53" i="43"/>
  <c r="AN53" i="43"/>
  <c r="AO53" i="43"/>
  <c r="AP53" i="43"/>
  <c r="AM55" i="43"/>
  <c r="AN55" i="43"/>
  <c r="AO55" i="43"/>
  <c r="AP55" i="43"/>
  <c r="AO95" i="43"/>
  <c r="AM103" i="43"/>
  <c r="AN103" i="43"/>
  <c r="AO103" i="43"/>
  <c r="AP103" i="43"/>
  <c r="AM108" i="43"/>
  <c r="AM106" i="43" s="1"/>
  <c r="AN108" i="43"/>
  <c r="AN106" i="43" s="1"/>
  <c r="AO108" i="43"/>
  <c r="AO106" i="43" s="1"/>
  <c r="AP108" i="43"/>
  <c r="AP106" i="43" s="1"/>
  <c r="AL112" i="43"/>
  <c r="AL24" i="43" s="1"/>
  <c r="AM112" i="43"/>
  <c r="AM24" i="43" s="1"/>
  <c r="AN112" i="43"/>
  <c r="AN24" i="43" s="1"/>
  <c r="AO112" i="43"/>
  <c r="AO24" i="43" s="1"/>
  <c r="AP112" i="43"/>
  <c r="AP24" i="43" s="1"/>
  <c r="AM115" i="43"/>
  <c r="AM25" i="43" s="1"/>
  <c r="AN115" i="43"/>
  <c r="AN25" i="43" s="1"/>
  <c r="AO115" i="43"/>
  <c r="AO25" i="43" s="1"/>
  <c r="AP115" i="43"/>
  <c r="AP25" i="43" s="1"/>
  <c r="AM118" i="43"/>
  <c r="AM27" i="43" s="1"/>
  <c r="AN118" i="43"/>
  <c r="AN27" i="43" s="1"/>
  <c r="AO118" i="43"/>
  <c r="AO27" i="43" s="1"/>
  <c r="AP118" i="43"/>
  <c r="AP27" i="43" s="1"/>
  <c r="AL26" i="43"/>
  <c r="AM26" i="43"/>
  <c r="AN26" i="43"/>
  <c r="AO26" i="43"/>
  <c r="AP26" i="43"/>
  <c r="AV84" i="43" l="1"/>
  <c r="CJ85" i="43"/>
  <c r="AL84" i="43"/>
  <c r="AB84" i="43"/>
  <c r="AB83" i="43" s="1"/>
  <c r="CK26" i="43"/>
  <c r="CN30" i="43"/>
  <c r="CK55" i="43"/>
  <c r="CL24" i="43"/>
  <c r="CL25" i="43"/>
  <c r="CK27" i="43"/>
  <c r="AC52" i="43"/>
  <c r="AC29" i="43" s="1"/>
  <c r="AC22" i="43" s="1"/>
  <c r="CN103" i="43"/>
  <c r="CL27" i="43"/>
  <c r="CJ120" i="43"/>
  <c r="CJ119" i="43"/>
  <c r="AD52" i="43"/>
  <c r="AD29" i="43" s="1"/>
  <c r="AD22" i="43" s="1"/>
  <c r="CM30" i="43"/>
  <c r="CK53" i="43"/>
  <c r="CN55" i="43"/>
  <c r="AL55" i="43"/>
  <c r="CJ55" i="43" s="1"/>
  <c r="CJ56" i="43"/>
  <c r="CL26" i="43"/>
  <c r="CL53" i="43"/>
  <c r="AW58" i="43"/>
  <c r="CK58" i="43" s="1"/>
  <c r="CK60" i="43"/>
  <c r="CK103" i="43"/>
  <c r="CJ111" i="43"/>
  <c r="CM24" i="43"/>
  <c r="CM25" i="43"/>
  <c r="CA83" i="43"/>
  <c r="CK25" i="43"/>
  <c r="CM26" i="43"/>
  <c r="CK30" i="43"/>
  <c r="AV33" i="43"/>
  <c r="AV30" i="43" s="1"/>
  <c r="CJ30" i="43" s="1"/>
  <c r="CJ34" i="43"/>
  <c r="CJ33" i="43" s="1"/>
  <c r="CM53" i="43"/>
  <c r="CL55" i="43"/>
  <c r="AX58" i="43"/>
  <c r="CL58" i="43" s="1"/>
  <c r="CL60" i="43"/>
  <c r="CM95" i="43"/>
  <c r="CL103" i="43"/>
  <c r="CJ105" i="43"/>
  <c r="CJ24" i="43"/>
  <c r="CN24" i="43"/>
  <c r="CN25" i="43"/>
  <c r="CM27" i="43"/>
  <c r="CJ121" i="43"/>
  <c r="CC83" i="43"/>
  <c r="CN27" i="43"/>
  <c r="CB83" i="43"/>
  <c r="CD83" i="43"/>
  <c r="BZ83" i="43"/>
  <c r="CJ26" i="43"/>
  <c r="CN26" i="43"/>
  <c r="CL30" i="43"/>
  <c r="CJ53" i="43"/>
  <c r="CN53" i="43"/>
  <c r="CM55" i="43"/>
  <c r="AZ58" i="43"/>
  <c r="CN58" i="43" s="1"/>
  <c r="CN60" i="43"/>
  <c r="CJ71" i="43"/>
  <c r="CM103" i="43"/>
  <c r="CK24" i="43"/>
  <c r="CJ25" i="43"/>
  <c r="AY58" i="43"/>
  <c r="CM60" i="43"/>
  <c r="AB33" i="43"/>
  <c r="AB30" i="43" s="1"/>
  <c r="V33" i="43"/>
  <c r="V32" i="43" s="1"/>
  <c r="V31" i="43" s="1"/>
  <c r="V30" i="43" s="1"/>
  <c r="V29" i="43" s="1"/>
  <c r="V22" i="43" s="1"/>
  <c r="V21" i="43" s="1"/>
  <c r="V28" i="43" s="1"/>
  <c r="CJ76" i="43"/>
  <c r="CJ88" i="43"/>
  <c r="AX52" i="43"/>
  <c r="AX29" i="43" s="1"/>
  <c r="AF118" i="43"/>
  <c r="AF27" i="43" s="1"/>
  <c r="AE118" i="43"/>
  <c r="AE27" i="43" s="1"/>
  <c r="AD118" i="43"/>
  <c r="AD27" i="43" s="1"/>
  <c r="AN95" i="43"/>
  <c r="AN94" i="43" s="1"/>
  <c r="AN57" i="43" s="1"/>
  <c r="AN23" i="43" s="1"/>
  <c r="CL96" i="43"/>
  <c r="CJ65" i="43"/>
  <c r="CJ89" i="43"/>
  <c r="AV95" i="43"/>
  <c r="AP95" i="43"/>
  <c r="AP94" i="43" s="1"/>
  <c r="AP57" i="43" s="1"/>
  <c r="AP23" i="43" s="1"/>
  <c r="CN96" i="43"/>
  <c r="AC118" i="43"/>
  <c r="AC27" i="43" s="1"/>
  <c r="AM95" i="43"/>
  <c r="AM94" i="43" s="1"/>
  <c r="AM57" i="43" s="1"/>
  <c r="AM23" i="43" s="1"/>
  <c r="CK96" i="43"/>
  <c r="CJ70" i="43"/>
  <c r="CJ90" i="43"/>
  <c r="CJ104" i="43"/>
  <c r="CJ110" i="43"/>
  <c r="CJ116" i="43"/>
  <c r="CJ115" i="43" s="1"/>
  <c r="AY94" i="43"/>
  <c r="AW52" i="43"/>
  <c r="AW29" i="43" s="1"/>
  <c r="AV103" i="43"/>
  <c r="AV108" i="43"/>
  <c r="AV106" i="43" s="1"/>
  <c r="AV118" i="43"/>
  <c r="AV27" i="43" s="1"/>
  <c r="AY52" i="43"/>
  <c r="AY29" i="43" s="1"/>
  <c r="AV83" i="43"/>
  <c r="AX94" i="43"/>
  <c r="AZ94" i="43"/>
  <c r="AW94" i="43"/>
  <c r="CK94" i="43" s="1"/>
  <c r="CJ92" i="43"/>
  <c r="AV52" i="43"/>
  <c r="AZ52" i="43"/>
  <c r="AL83" i="43"/>
  <c r="AL108" i="43"/>
  <c r="AL106" i="43" s="1"/>
  <c r="AL60" i="43"/>
  <c r="AL58" i="43" s="1"/>
  <c r="AL118" i="43"/>
  <c r="AL27" i="43" s="1"/>
  <c r="AO94" i="43"/>
  <c r="AL96" i="43"/>
  <c r="CJ96" i="43" s="1"/>
  <c r="AL103" i="43"/>
  <c r="AF52" i="43"/>
  <c r="AF29" i="43" s="1"/>
  <c r="AF22" i="43" s="1"/>
  <c r="AE52" i="43"/>
  <c r="AE29" i="43" s="1"/>
  <c r="AE22" i="43" s="1"/>
  <c r="AB52" i="43"/>
  <c r="AD57" i="43"/>
  <c r="AD23" i="43" s="1"/>
  <c r="AC57" i="43"/>
  <c r="AC23" i="43" s="1"/>
  <c r="AF57" i="43"/>
  <c r="AF23" i="43" s="1"/>
  <c r="AE57" i="43"/>
  <c r="AE23" i="43" s="1"/>
  <c r="AB118" i="43"/>
  <c r="AB27" i="43" s="1"/>
  <c r="AB60" i="43"/>
  <c r="AB58" i="43" s="1"/>
  <c r="AP52" i="43"/>
  <c r="AP29" i="43" s="1"/>
  <c r="AP22" i="43" s="1"/>
  <c r="AL52" i="43"/>
  <c r="AL29" i="43" s="1"/>
  <c r="AL22" i="43" s="1"/>
  <c r="AN52" i="43"/>
  <c r="AN29" i="43" s="1"/>
  <c r="AN22" i="43" s="1"/>
  <c r="AO52" i="43"/>
  <c r="AO29" i="43" s="1"/>
  <c r="AO22" i="43" s="1"/>
  <c r="AM52" i="43"/>
  <c r="AM29" i="43" s="1"/>
  <c r="AM22" i="43" s="1"/>
  <c r="CJ108" i="43" l="1"/>
  <c r="CJ106" i="43" s="1"/>
  <c r="CJ84" i="43"/>
  <c r="CJ118" i="43"/>
  <c r="CK95" i="43"/>
  <c r="CL95" i="43"/>
  <c r="AZ29" i="43"/>
  <c r="CN52" i="43"/>
  <c r="AX22" i="43"/>
  <c r="CL22" i="43" s="1"/>
  <c r="CL29" i="43"/>
  <c r="AV29" i="43"/>
  <c r="CJ52" i="43"/>
  <c r="AY22" i="43"/>
  <c r="CM22" i="43" s="1"/>
  <c r="CM29" i="43"/>
  <c r="AW22" i="43"/>
  <c r="CK22" i="43" s="1"/>
  <c r="CK29" i="43"/>
  <c r="CJ103" i="43"/>
  <c r="CJ83" i="43"/>
  <c r="AZ57" i="43"/>
  <c r="AZ23" i="43" s="1"/>
  <c r="CN94" i="43"/>
  <c r="CM52" i="43"/>
  <c r="CK52" i="43"/>
  <c r="CL52" i="43"/>
  <c r="CM83" i="43"/>
  <c r="AW57" i="43"/>
  <c r="AW23" i="43" s="1"/>
  <c r="AX57" i="43"/>
  <c r="AX23" i="43" s="1"/>
  <c r="CL94" i="43"/>
  <c r="CJ27" i="43"/>
  <c r="AY57" i="43"/>
  <c r="AY23" i="43" s="1"/>
  <c r="CM94" i="43"/>
  <c r="CN95" i="43"/>
  <c r="CN83" i="43"/>
  <c r="CL83" i="43"/>
  <c r="CK83" i="43"/>
  <c r="AV94" i="43"/>
  <c r="AV60" i="43"/>
  <c r="AL95" i="43"/>
  <c r="AL94" i="43" s="1"/>
  <c r="AL57" i="43" s="1"/>
  <c r="AL23" i="43" s="1"/>
  <c r="AL21" i="43" s="1"/>
  <c r="AL28" i="43" s="1"/>
  <c r="AF21" i="43"/>
  <c r="AF28" i="43" s="1"/>
  <c r="AB57" i="43"/>
  <c r="AB23" i="43" s="1"/>
  <c r="AD21" i="43"/>
  <c r="AD28" i="43" s="1"/>
  <c r="AC21" i="43"/>
  <c r="AC28" i="43" s="1"/>
  <c r="AB29" i="43"/>
  <c r="AB22" i="43" s="1"/>
  <c r="AE21" i="43"/>
  <c r="AP21" i="43"/>
  <c r="AP28" i="43" s="1"/>
  <c r="AN21" i="43"/>
  <c r="AN28" i="43" s="1"/>
  <c r="AM21" i="43"/>
  <c r="AM28" i="43" s="1"/>
  <c r="AX21" i="43" l="1"/>
  <c r="AX28" i="43" s="1"/>
  <c r="AW21" i="43"/>
  <c r="AW28" i="43" s="1"/>
  <c r="CJ94" i="43"/>
  <c r="AV22" i="43"/>
  <c r="CJ22" i="43" s="1"/>
  <c r="CJ29" i="43"/>
  <c r="CJ95" i="43"/>
  <c r="AZ22" i="43"/>
  <c r="CN29" i="43"/>
  <c r="AY21" i="43"/>
  <c r="AV58" i="43"/>
  <c r="CJ58" i="43" s="1"/>
  <c r="CJ60" i="43"/>
  <c r="AB21" i="43"/>
  <c r="AB28" i="43" s="1"/>
  <c r="AE28" i="43"/>
  <c r="AE14" i="43"/>
  <c r="Q55" i="43"/>
  <c r="AY28" i="43" l="1"/>
  <c r="AZ21" i="43"/>
  <c r="AZ28" i="43" s="1"/>
  <c r="CN22" i="43"/>
  <c r="AV57" i="43"/>
  <c r="AG104" i="43"/>
  <c r="AV23" i="43" l="1"/>
  <c r="CD108" i="43"/>
  <c r="CD106" i="43" s="1"/>
  <c r="CD57" i="43" s="1"/>
  <c r="CC108" i="43"/>
  <c r="CC106" i="43" s="1"/>
  <c r="CC57" i="43" s="1"/>
  <c r="CB108" i="43"/>
  <c r="CB106" i="43" s="1"/>
  <c r="CB57" i="43" s="1"/>
  <c r="CA108" i="43"/>
  <c r="CA106" i="43" s="1"/>
  <c r="CA57" i="43" s="1"/>
  <c r="BZ108" i="43"/>
  <c r="BZ106" i="43" s="1"/>
  <c r="BZ57" i="43" s="1"/>
  <c r="BZ23" i="43" s="1"/>
  <c r="BZ21" i="43" s="1"/>
  <c r="BZ28" i="43" s="1"/>
  <c r="BY108" i="43"/>
  <c r="BX108" i="43"/>
  <c r="BW108" i="43"/>
  <c r="BV108" i="43"/>
  <c r="BT108" i="43"/>
  <c r="BT106" i="43" s="1"/>
  <c r="BT57" i="43" s="1"/>
  <c r="BT23" i="43" s="1"/>
  <c r="BT21" i="43" s="1"/>
  <c r="BT28" i="43" s="1"/>
  <c r="BS108" i="43"/>
  <c r="BS106" i="43" s="1"/>
  <c r="BS57" i="43" s="1"/>
  <c r="BS23" i="43" s="1"/>
  <c r="BS21" i="43" s="1"/>
  <c r="BR108" i="43"/>
  <c r="BR106" i="43" s="1"/>
  <c r="BR57" i="43" s="1"/>
  <c r="BR23" i="43" s="1"/>
  <c r="BR21" i="43" s="1"/>
  <c r="BR28" i="43" s="1"/>
  <c r="BQ108" i="43"/>
  <c r="BQ106" i="43" s="1"/>
  <c r="BQ57" i="43" s="1"/>
  <c r="BQ23" i="43" s="1"/>
  <c r="BQ21" i="43" s="1"/>
  <c r="BQ28" i="43" s="1"/>
  <c r="BP108" i="43"/>
  <c r="BP106" i="43" s="1"/>
  <c r="BP57" i="43" s="1"/>
  <c r="BP23" i="43" s="1"/>
  <c r="BP21" i="43" s="1"/>
  <c r="BP28" i="43" s="1"/>
  <c r="BO108" i="43"/>
  <c r="BN108" i="43"/>
  <c r="BM108" i="43"/>
  <c r="BL108" i="43"/>
  <c r="BJ108" i="43"/>
  <c r="BJ106" i="43" s="1"/>
  <c r="BJ57" i="43" s="1"/>
  <c r="BJ23" i="43" s="1"/>
  <c r="BJ21" i="43" s="1"/>
  <c r="BJ28" i="43" s="1"/>
  <c r="BI108" i="43"/>
  <c r="BI106" i="43" s="1"/>
  <c r="BI57" i="43" s="1"/>
  <c r="BI23" i="43" s="1"/>
  <c r="BI21" i="43" s="1"/>
  <c r="BH108" i="43"/>
  <c r="BH106" i="43" s="1"/>
  <c r="BH57" i="43" s="1"/>
  <c r="BH23" i="43" s="1"/>
  <c r="BH21" i="43" s="1"/>
  <c r="BH28" i="43" s="1"/>
  <c r="BG108" i="43"/>
  <c r="BG106" i="43" s="1"/>
  <c r="BG57" i="43" s="1"/>
  <c r="BG23" i="43" s="1"/>
  <c r="BG21" i="43" s="1"/>
  <c r="BG28" i="43" s="1"/>
  <c r="BF108" i="43"/>
  <c r="BF106" i="43" s="1"/>
  <c r="BF57" i="43" s="1"/>
  <c r="BF23" i="43" s="1"/>
  <c r="BF21" i="43" s="1"/>
  <c r="BF28" i="43" s="1"/>
  <c r="BE108" i="43"/>
  <c r="BD108" i="43"/>
  <c r="BC108" i="43"/>
  <c r="BB108" i="43"/>
  <c r="AU108" i="43"/>
  <c r="AT108" i="43"/>
  <c r="AS108" i="43"/>
  <c r="AR108" i="43"/>
  <c r="AK108" i="43"/>
  <c r="AJ108" i="43"/>
  <c r="AI108" i="43"/>
  <c r="AH108" i="43"/>
  <c r="H108" i="43"/>
  <c r="I108" i="43"/>
  <c r="J108" i="43"/>
  <c r="K108" i="43"/>
  <c r="L108" i="43"/>
  <c r="M108" i="43"/>
  <c r="N108" i="43"/>
  <c r="O108" i="43"/>
  <c r="P108" i="43"/>
  <c r="Q108" i="43"/>
  <c r="T108" i="43"/>
  <c r="CI111" i="43"/>
  <c r="CF111" i="43"/>
  <c r="CG111" i="43"/>
  <c r="CH111" i="43"/>
  <c r="BU111" i="43"/>
  <c r="BK111" i="43"/>
  <c r="BA111" i="43"/>
  <c r="AQ111" i="43"/>
  <c r="AG111" i="43"/>
  <c r="BI28" i="43" l="1"/>
  <c r="BS28" i="43"/>
  <c r="CD23" i="43"/>
  <c r="CN57" i="43"/>
  <c r="CA23" i="43"/>
  <c r="CK57" i="43"/>
  <c r="CB23" i="43"/>
  <c r="CL57" i="43"/>
  <c r="CJ57" i="43"/>
  <c r="CC23" i="43"/>
  <c r="AV21" i="43"/>
  <c r="CJ23" i="43"/>
  <c r="CE111" i="43"/>
  <c r="CC21" i="43" l="1"/>
  <c r="CA21" i="43"/>
  <c r="CK23" i="43"/>
  <c r="CB21" i="43"/>
  <c r="CL23" i="43"/>
  <c r="CD21" i="43"/>
  <c r="CN23" i="43"/>
  <c r="AV28" i="43"/>
  <c r="CJ28" i="43" s="1"/>
  <c r="CJ21" i="43"/>
  <c r="CF110" i="43"/>
  <c r="CG110" i="43"/>
  <c r="CH110" i="43"/>
  <c r="CH108" i="43" s="1"/>
  <c r="CI110" i="43"/>
  <c r="CD28" i="43" l="1"/>
  <c r="CN28" i="43" s="1"/>
  <c r="CN21" i="43"/>
  <c r="CA28" i="43"/>
  <c r="CK28" i="43" s="1"/>
  <c r="CK21" i="43"/>
  <c r="CB28" i="43"/>
  <c r="CL28" i="43" s="1"/>
  <c r="CL21" i="43"/>
  <c r="CC28" i="43"/>
  <c r="CF96" i="43"/>
  <c r="CG96" i="43"/>
  <c r="CH96" i="43"/>
  <c r="CH105" i="43"/>
  <c r="CH104" i="43"/>
  <c r="AG63" i="43" l="1"/>
  <c r="Q33" i="43" l="1"/>
  <c r="Q30" i="43" s="1"/>
  <c r="AT63" i="43"/>
  <c r="AT60" i="43" s="1"/>
  <c r="AT58" i="43" s="1"/>
  <c r="AT118" i="43"/>
  <c r="AT27" i="43" s="1"/>
  <c r="AT115" i="43"/>
  <c r="AT25" i="43" s="1"/>
  <c r="AT112" i="43"/>
  <c r="AT24" i="43" s="1"/>
  <c r="AT106" i="43"/>
  <c r="AT103" i="43"/>
  <c r="AT95" i="43"/>
  <c r="AT83" i="43"/>
  <c r="AT55" i="43"/>
  <c r="AT53" i="43"/>
  <c r="AT33" i="43"/>
  <c r="AT30" i="43" s="1"/>
  <c r="AT26" i="43"/>
  <c r="Q60" i="43"/>
  <c r="Q58" i="43" s="1"/>
  <c r="N118" i="43"/>
  <c r="N27" i="43" s="1"/>
  <c r="O118" i="43"/>
  <c r="O27" i="43" s="1"/>
  <c r="P118" i="43"/>
  <c r="P27" i="43" s="1"/>
  <c r="Q118" i="43"/>
  <c r="Q27" i="43" s="1"/>
  <c r="T118" i="43"/>
  <c r="T27" i="43" s="1"/>
  <c r="P115" i="43"/>
  <c r="P25" i="43" s="1"/>
  <c r="Q115" i="43"/>
  <c r="Q25" i="43" s="1"/>
  <c r="T115" i="43"/>
  <c r="T25" i="43" s="1"/>
  <c r="P106" i="43"/>
  <c r="Q106" i="43"/>
  <c r="T106" i="43"/>
  <c r="P103" i="43"/>
  <c r="Q103" i="43"/>
  <c r="T103" i="43"/>
  <c r="P95" i="43"/>
  <c r="Q95" i="43"/>
  <c r="T95" i="43"/>
  <c r="P83" i="43"/>
  <c r="Q83" i="43"/>
  <c r="T83" i="43"/>
  <c r="P60" i="43"/>
  <c r="P58" i="43" s="1"/>
  <c r="T60" i="43"/>
  <c r="T58" i="43" s="1"/>
  <c r="T55" i="43"/>
  <c r="H55" i="43"/>
  <c r="I55" i="43"/>
  <c r="J55" i="43"/>
  <c r="K55" i="43"/>
  <c r="L55" i="43"/>
  <c r="M55" i="43"/>
  <c r="N55" i="43"/>
  <c r="O55" i="43"/>
  <c r="P55" i="43"/>
  <c r="H60" i="43"/>
  <c r="H58" i="43" s="1"/>
  <c r="I60" i="43"/>
  <c r="I58" i="43" s="1"/>
  <c r="J60" i="43"/>
  <c r="J58" i="43" s="1"/>
  <c r="K60" i="43"/>
  <c r="K58" i="43" s="1"/>
  <c r="L60" i="43"/>
  <c r="L58" i="43" s="1"/>
  <c r="M60" i="43"/>
  <c r="M58" i="43" s="1"/>
  <c r="N60" i="43"/>
  <c r="N58" i="43" s="1"/>
  <c r="H84" i="43"/>
  <c r="H83" i="43" s="1"/>
  <c r="I84" i="43"/>
  <c r="I83" i="43" s="1"/>
  <c r="J84" i="43"/>
  <c r="J83" i="43" s="1"/>
  <c r="K84" i="43"/>
  <c r="K83" i="43" s="1"/>
  <c r="L84" i="43"/>
  <c r="L83" i="43" s="1"/>
  <c r="M84" i="43"/>
  <c r="M83" i="43" s="1"/>
  <c r="N84" i="43"/>
  <c r="N83" i="43" s="1"/>
  <c r="H95" i="43"/>
  <c r="I95" i="43"/>
  <c r="J95" i="43"/>
  <c r="K95" i="43"/>
  <c r="L95" i="43"/>
  <c r="M95" i="43"/>
  <c r="N95" i="43"/>
  <c r="H103" i="43"/>
  <c r="I103" i="43"/>
  <c r="J103" i="43"/>
  <c r="K103" i="43"/>
  <c r="L103" i="43"/>
  <c r="M103" i="43"/>
  <c r="N103" i="43"/>
  <c r="H106" i="43"/>
  <c r="I106" i="43"/>
  <c r="J106" i="43"/>
  <c r="K106" i="43"/>
  <c r="L106" i="43"/>
  <c r="M106" i="43"/>
  <c r="H115" i="43"/>
  <c r="H25" i="43" s="1"/>
  <c r="I115" i="43"/>
  <c r="I25" i="43" s="1"/>
  <c r="J115" i="43"/>
  <c r="J25" i="43" s="1"/>
  <c r="K115" i="43"/>
  <c r="K25" i="43" s="1"/>
  <c r="L115" i="43"/>
  <c r="L25" i="43" s="1"/>
  <c r="M115" i="43"/>
  <c r="M25" i="43" s="1"/>
  <c r="N115" i="43"/>
  <c r="N25" i="43" s="1"/>
  <c r="O115" i="43"/>
  <c r="O25" i="43" s="1"/>
  <c r="M30" i="43"/>
  <c r="M27" i="43"/>
  <c r="L27" i="43"/>
  <c r="K27" i="43"/>
  <c r="J27" i="43"/>
  <c r="I27" i="43"/>
  <c r="H27" i="43"/>
  <c r="M26" i="43"/>
  <c r="L26" i="43"/>
  <c r="K26" i="43"/>
  <c r="J26" i="43"/>
  <c r="I26" i="43"/>
  <c r="H26" i="43"/>
  <c r="M24" i="43"/>
  <c r="L24" i="43"/>
  <c r="K24" i="43"/>
  <c r="J24" i="43"/>
  <c r="I24" i="43"/>
  <c r="H24" i="43"/>
  <c r="N26" i="43"/>
  <c r="N24" i="43"/>
  <c r="O26" i="43"/>
  <c r="O24" i="43"/>
  <c r="P26" i="43"/>
  <c r="P24" i="43"/>
  <c r="Q26" i="43"/>
  <c r="Q24" i="43"/>
  <c r="T26" i="43"/>
  <c r="T24" i="43"/>
  <c r="P33" i="43"/>
  <c r="P30" i="43" s="1"/>
  <c r="P35" i="43"/>
  <c r="Q35" i="43"/>
  <c r="P38" i="43"/>
  <c r="Q38" i="43"/>
  <c r="P53" i="43"/>
  <c r="Q53" i="43"/>
  <c r="BY95" i="43"/>
  <c r="BX95" i="43"/>
  <c r="BW95" i="43"/>
  <c r="BV95" i="43"/>
  <c r="BO95" i="43"/>
  <c r="BN95" i="43"/>
  <c r="BM95" i="43"/>
  <c r="BL95" i="43"/>
  <c r="BE95" i="43"/>
  <c r="BD95" i="43"/>
  <c r="BC95" i="43"/>
  <c r="BB95" i="43"/>
  <c r="AU95" i="43"/>
  <c r="AK95" i="43"/>
  <c r="AH95" i="43"/>
  <c r="AI95" i="43"/>
  <c r="AJ95" i="43"/>
  <c r="BY53" i="43"/>
  <c r="BX53" i="43"/>
  <c r="BW53" i="43"/>
  <c r="BV53" i="43"/>
  <c r="BU53" i="43"/>
  <c r="BO53" i="43"/>
  <c r="BN53" i="43"/>
  <c r="BM53" i="43"/>
  <c r="BL53" i="43"/>
  <c r="BK53" i="43"/>
  <c r="BE53" i="43"/>
  <c r="BD53" i="43"/>
  <c r="BC53" i="43"/>
  <c r="BB53" i="43"/>
  <c r="BA53" i="43"/>
  <c r="AU53" i="43"/>
  <c r="AS53" i="43"/>
  <c r="AR53" i="43"/>
  <c r="AQ53" i="43"/>
  <c r="AH53" i="43"/>
  <c r="AI53" i="43"/>
  <c r="AJ53" i="43"/>
  <c r="AK53" i="43"/>
  <c r="AG53" i="43"/>
  <c r="T53" i="43"/>
  <c r="I53" i="43"/>
  <c r="J53" i="43"/>
  <c r="K53" i="43"/>
  <c r="L53" i="43"/>
  <c r="M53" i="43"/>
  <c r="N53" i="43"/>
  <c r="O53" i="43"/>
  <c r="H53" i="43"/>
  <c r="O60" i="43"/>
  <c r="O58" i="43" s="1"/>
  <c r="O103" i="43"/>
  <c r="H38" i="43"/>
  <c r="I38" i="43"/>
  <c r="J38" i="43"/>
  <c r="K38" i="43"/>
  <c r="L38" i="43"/>
  <c r="M38" i="43"/>
  <c r="H35" i="43"/>
  <c r="I35" i="43"/>
  <c r="J35" i="43"/>
  <c r="K35" i="43"/>
  <c r="L35" i="43"/>
  <c r="M35" i="43"/>
  <c r="N38" i="43"/>
  <c r="N35" i="43"/>
  <c r="L33" i="43"/>
  <c r="L30" i="43" s="1"/>
  <c r="K33" i="43"/>
  <c r="K30" i="43" s="1"/>
  <c r="J33" i="43"/>
  <c r="J30" i="43" s="1"/>
  <c r="I33" i="43"/>
  <c r="I30" i="43" s="1"/>
  <c r="H33" i="43"/>
  <c r="H30" i="43" s="1"/>
  <c r="N33" i="43"/>
  <c r="N30" i="43" s="1"/>
  <c r="CF32" i="43"/>
  <c r="CG32" i="43"/>
  <c r="CI32" i="43"/>
  <c r="CE32" i="43"/>
  <c r="CF31" i="43"/>
  <c r="CG31" i="43"/>
  <c r="CI31" i="43"/>
  <c r="CE31" i="43"/>
  <c r="N106" i="43"/>
  <c r="T38" i="43"/>
  <c r="O38" i="43"/>
  <c r="T35" i="43"/>
  <c r="O35" i="43"/>
  <c r="T33" i="43"/>
  <c r="T30" i="43" s="1"/>
  <c r="O95" i="43"/>
  <c r="BU119" i="43"/>
  <c r="BU120" i="43"/>
  <c r="BU121" i="43"/>
  <c r="AT94" i="43" l="1"/>
  <c r="AT57" i="43" s="1"/>
  <c r="AT23" i="43" s="1"/>
  <c r="H52" i="43"/>
  <c r="H29" i="43" s="1"/>
  <c r="H22" i="43" s="1"/>
  <c r="M52" i="43"/>
  <c r="M29" i="43" s="1"/>
  <c r="M22" i="43" s="1"/>
  <c r="I52" i="43"/>
  <c r="I29" i="43" s="1"/>
  <c r="I22" i="43" s="1"/>
  <c r="L52" i="43"/>
  <c r="L29" i="43" s="1"/>
  <c r="L22" i="43" s="1"/>
  <c r="AT52" i="43"/>
  <c r="J52" i="43"/>
  <c r="J29" i="43" s="1"/>
  <c r="J22" i="43" s="1"/>
  <c r="K52" i="43"/>
  <c r="K29" i="43" s="1"/>
  <c r="K22" i="43" s="1"/>
  <c r="K94" i="43"/>
  <c r="K57" i="43" s="1"/>
  <c r="K23" i="43" s="1"/>
  <c r="M94" i="43"/>
  <c r="M57" i="43" s="1"/>
  <c r="M23" i="43" s="1"/>
  <c r="I94" i="43"/>
  <c r="I57" i="43" s="1"/>
  <c r="I23" i="43" s="1"/>
  <c r="L94" i="43"/>
  <c r="L57" i="43" s="1"/>
  <c r="L23" i="43" s="1"/>
  <c r="H94" i="43"/>
  <c r="H57" i="43" s="1"/>
  <c r="H23" i="43" s="1"/>
  <c r="P94" i="43"/>
  <c r="P57" i="43" s="1"/>
  <c r="P23" i="43" s="1"/>
  <c r="N94" i="43"/>
  <c r="J94" i="43"/>
  <c r="J57" i="43" s="1"/>
  <c r="J23" i="43" s="1"/>
  <c r="Q94" i="43"/>
  <c r="Q57" i="43" s="1"/>
  <c r="Q23" i="43" s="1"/>
  <c r="Q52" i="43"/>
  <c r="Q29" i="43" s="1"/>
  <c r="Q22" i="43" s="1"/>
  <c r="P52" i="43"/>
  <c r="P29" i="43" s="1"/>
  <c r="P22" i="43" s="1"/>
  <c r="O94" i="43"/>
  <c r="N52" i="43"/>
  <c r="N29" i="43" s="1"/>
  <c r="N22" i="43" s="1"/>
  <c r="T94" i="43"/>
  <c r="T57" i="43" s="1"/>
  <c r="T23" i="43" s="1"/>
  <c r="T52" i="43"/>
  <c r="T29" i="43" s="1"/>
  <c r="T22" i="43" s="1"/>
  <c r="O33" i="43"/>
  <c r="O30" i="43" s="1"/>
  <c r="BU77" i="43"/>
  <c r="AT29" i="43" l="1"/>
  <c r="AT22" i="43" s="1"/>
  <c r="AT21" i="43" s="1"/>
  <c r="AT28" i="43" s="1"/>
  <c r="H21" i="43"/>
  <c r="H28" i="43" s="1"/>
  <c r="K21" i="43"/>
  <c r="K28" i="43" s="1"/>
  <c r="M21" i="43"/>
  <c r="M28" i="43" s="1"/>
  <c r="J21" i="43"/>
  <c r="J28" i="43" s="1"/>
  <c r="L21" i="43"/>
  <c r="L28" i="43" s="1"/>
  <c r="I21" i="43"/>
  <c r="I28" i="43" s="1"/>
  <c r="N57" i="43"/>
  <c r="N23" i="43" s="1"/>
  <c r="N21" i="43" s="1"/>
  <c r="N28" i="43" s="1"/>
  <c r="T21" i="43"/>
  <c r="T28" i="43" s="1"/>
  <c r="Q21" i="43"/>
  <c r="Q28" i="43" s="1"/>
  <c r="P21" i="43"/>
  <c r="P28" i="43" s="1"/>
  <c r="AR95" i="43"/>
  <c r="AS95" i="43"/>
  <c r="AJ60" i="43"/>
  <c r="BA63" i="43" l="1"/>
  <c r="BA64" i="43"/>
  <c r="BK65" i="43" l="1"/>
  <c r="BK74" i="43" l="1"/>
  <c r="AQ90" i="43" l="1"/>
  <c r="AG90" i="43"/>
  <c r="BY103" i="43" l="1"/>
  <c r="BX103" i="43"/>
  <c r="BW103" i="43"/>
  <c r="BV103" i="43"/>
  <c r="BU103" i="43"/>
  <c r="BO103" i="43"/>
  <c r="BN103" i="43"/>
  <c r="BM103" i="43"/>
  <c r="BL103" i="43"/>
  <c r="BK103" i="43"/>
  <c r="BE103" i="43"/>
  <c r="BD103" i="43"/>
  <c r="BC103" i="43"/>
  <c r="BB103" i="43"/>
  <c r="BA103" i="43"/>
  <c r="CI121" i="43"/>
  <c r="CG121" i="43"/>
  <c r="CF121" i="43"/>
  <c r="CI120" i="43"/>
  <c r="CG120" i="43"/>
  <c r="CF120" i="43"/>
  <c r="CI119" i="43"/>
  <c r="CG119" i="43"/>
  <c r="CF119" i="43"/>
  <c r="CI117" i="43"/>
  <c r="CI26" i="43" s="1"/>
  <c r="CH26" i="43"/>
  <c r="CG117" i="43"/>
  <c r="CG26" i="43" s="1"/>
  <c r="CF117" i="43"/>
  <c r="CF26" i="43" s="1"/>
  <c r="CI116" i="43"/>
  <c r="CG116" i="43"/>
  <c r="CF116" i="43"/>
  <c r="CI114" i="43"/>
  <c r="CG114" i="43"/>
  <c r="CF114" i="43"/>
  <c r="CI113" i="43"/>
  <c r="CG113" i="43"/>
  <c r="CF113" i="43"/>
  <c r="CI109" i="43"/>
  <c r="CI108" i="43" s="1"/>
  <c r="CG109" i="43"/>
  <c r="CG108" i="43" s="1"/>
  <c r="CF109" i="43"/>
  <c r="CF108" i="43" s="1"/>
  <c r="CI107" i="43"/>
  <c r="CG107" i="43"/>
  <c r="CF107" i="43"/>
  <c r="CE107" i="43"/>
  <c r="CI105" i="43"/>
  <c r="CG105" i="43"/>
  <c r="CF105" i="43"/>
  <c r="CI104" i="43"/>
  <c r="CG104" i="43"/>
  <c r="CF104" i="43"/>
  <c r="CI102" i="43"/>
  <c r="CG102" i="43"/>
  <c r="CF102" i="43"/>
  <c r="CE102" i="43"/>
  <c r="CI101" i="43"/>
  <c r="CG101" i="43"/>
  <c r="CF101" i="43"/>
  <c r="CE101" i="43"/>
  <c r="CI100" i="43"/>
  <c r="CG100" i="43"/>
  <c r="CF100" i="43"/>
  <c r="CE100" i="43"/>
  <c r="CI99" i="43"/>
  <c r="CG99" i="43"/>
  <c r="CF99" i="43"/>
  <c r="CE99" i="43"/>
  <c r="CI98" i="43"/>
  <c r="CG98" i="43"/>
  <c r="CF98" i="43"/>
  <c r="CE98" i="43"/>
  <c r="CI97" i="43"/>
  <c r="CG97" i="43"/>
  <c r="CF97" i="43"/>
  <c r="CE97" i="43"/>
  <c r="CI96" i="43"/>
  <c r="CH95" i="43"/>
  <c r="CE93" i="43"/>
  <c r="CF93" i="43"/>
  <c r="CG93" i="43"/>
  <c r="CI93" i="43"/>
  <c r="CI90" i="43"/>
  <c r="CG90" i="43"/>
  <c r="CF90" i="43"/>
  <c r="CE90" i="43"/>
  <c r="CI89" i="43"/>
  <c r="CG89" i="43"/>
  <c r="CF89" i="43"/>
  <c r="CI88" i="43"/>
  <c r="CG88" i="43"/>
  <c r="CF88" i="43"/>
  <c r="CI87" i="43"/>
  <c r="CG87" i="43"/>
  <c r="CF87" i="43"/>
  <c r="CI86" i="43"/>
  <c r="CG86" i="43"/>
  <c r="CF86" i="43"/>
  <c r="CI85" i="43"/>
  <c r="CG85" i="43"/>
  <c r="CF85" i="43"/>
  <c r="CE85" i="43"/>
  <c r="CF62" i="43"/>
  <c r="CG62" i="43"/>
  <c r="CI62" i="43"/>
  <c r="CF63" i="43"/>
  <c r="CG63" i="43"/>
  <c r="CI63" i="43"/>
  <c r="CF64" i="43"/>
  <c r="CG64" i="43"/>
  <c r="CI64" i="43"/>
  <c r="CF65" i="43"/>
  <c r="CG65" i="43"/>
  <c r="CI65" i="43"/>
  <c r="CF66" i="43"/>
  <c r="CG66" i="43"/>
  <c r="CI66" i="43"/>
  <c r="CF67" i="43"/>
  <c r="CG67" i="43"/>
  <c r="CI67" i="43"/>
  <c r="CF68" i="43"/>
  <c r="CG68" i="43"/>
  <c r="CI68" i="43"/>
  <c r="CF69" i="43"/>
  <c r="CG69" i="43"/>
  <c r="CI69" i="43"/>
  <c r="CF70" i="43"/>
  <c r="CG70" i="43"/>
  <c r="CI70" i="43"/>
  <c r="CF71" i="43"/>
  <c r="CG71" i="43"/>
  <c r="CI71" i="43"/>
  <c r="CE72" i="43"/>
  <c r="CF72" i="43"/>
  <c r="CG72" i="43"/>
  <c r="CI72" i="43"/>
  <c r="CE73" i="43"/>
  <c r="CF73" i="43"/>
  <c r="CG73" i="43"/>
  <c r="CI73" i="43"/>
  <c r="CE74" i="43"/>
  <c r="CF74" i="43"/>
  <c r="CG74" i="43"/>
  <c r="CI74" i="43"/>
  <c r="CF75" i="43"/>
  <c r="CG75" i="43"/>
  <c r="CI75" i="43"/>
  <c r="CF76" i="43"/>
  <c r="CG76" i="43"/>
  <c r="CI76" i="43"/>
  <c r="CE77" i="43"/>
  <c r="CF77" i="43"/>
  <c r="CG77" i="43"/>
  <c r="CI77" i="43"/>
  <c r="CF78" i="43"/>
  <c r="CG78" i="43"/>
  <c r="CI78" i="43"/>
  <c r="CF79" i="43"/>
  <c r="CG79" i="43"/>
  <c r="CI79" i="43"/>
  <c r="CF80" i="43"/>
  <c r="CG80" i="43"/>
  <c r="CI80" i="43"/>
  <c r="CF82" i="43"/>
  <c r="CG82" i="43"/>
  <c r="CI82" i="43"/>
  <c r="CI61" i="43"/>
  <c r="CG61" i="43"/>
  <c r="CF61" i="43"/>
  <c r="CI59" i="43"/>
  <c r="CG59" i="43"/>
  <c r="CF59" i="43"/>
  <c r="CE59" i="43"/>
  <c r="CI56" i="43"/>
  <c r="CI55" i="43" s="1"/>
  <c r="CH55" i="43"/>
  <c r="CG56" i="43"/>
  <c r="CG55" i="43" s="1"/>
  <c r="CF56" i="43"/>
  <c r="CF55" i="43" s="1"/>
  <c r="CE56" i="43"/>
  <c r="CE55" i="43" s="1"/>
  <c r="CI54" i="43"/>
  <c r="CG54" i="43"/>
  <c r="CF54" i="43"/>
  <c r="CE54" i="43"/>
  <c r="CI51" i="43"/>
  <c r="CG51" i="43"/>
  <c r="CF51" i="43"/>
  <c r="CE51" i="43"/>
  <c r="CI50" i="43"/>
  <c r="CG50" i="43"/>
  <c r="CF50" i="43"/>
  <c r="CE50" i="43"/>
  <c r="CI49" i="43"/>
  <c r="CG49" i="43"/>
  <c r="CF49" i="43"/>
  <c r="CE49" i="43"/>
  <c r="CI48" i="43"/>
  <c r="CG48" i="43"/>
  <c r="CF48" i="43"/>
  <c r="CE48" i="43"/>
  <c r="CI47" i="43"/>
  <c r="CG47" i="43"/>
  <c r="CF47" i="43"/>
  <c r="CE47" i="43"/>
  <c r="CI46" i="43"/>
  <c r="CG46" i="43"/>
  <c r="CF46" i="43"/>
  <c r="CE46" i="43"/>
  <c r="CI45" i="43"/>
  <c r="CG45" i="43"/>
  <c r="CF45" i="43"/>
  <c r="CE45" i="43"/>
  <c r="CI44" i="43"/>
  <c r="CG44" i="43"/>
  <c r="CF44" i="43"/>
  <c r="CE44" i="43"/>
  <c r="CI43" i="43"/>
  <c r="CG43" i="43"/>
  <c r="CF43" i="43"/>
  <c r="CE43" i="43"/>
  <c r="CI42" i="43"/>
  <c r="CG42" i="43"/>
  <c r="CF42" i="43"/>
  <c r="CE42" i="43"/>
  <c r="CI41" i="43"/>
  <c r="CG41" i="43"/>
  <c r="CF41" i="43"/>
  <c r="CE41" i="43"/>
  <c r="CI40" i="43"/>
  <c r="CG40" i="43"/>
  <c r="CF40" i="43"/>
  <c r="CE40" i="43"/>
  <c r="CI39" i="43"/>
  <c r="CG39" i="43"/>
  <c r="CF39" i="43"/>
  <c r="CE39" i="43"/>
  <c r="CI37" i="43"/>
  <c r="CG37" i="43"/>
  <c r="CF37" i="43"/>
  <c r="CE37" i="43"/>
  <c r="CI36" i="43"/>
  <c r="CG36" i="43"/>
  <c r="CF36" i="43"/>
  <c r="CE36" i="43"/>
  <c r="CG34" i="43"/>
  <c r="CF34" i="43"/>
  <c r="BU96" i="43"/>
  <c r="BU95" i="43" s="1"/>
  <c r="BK96" i="43"/>
  <c r="BK95" i="43" s="1"/>
  <c r="BA96" i="43"/>
  <c r="BA95" i="43" s="1"/>
  <c r="AQ96" i="43"/>
  <c r="BK110" i="43"/>
  <c r="BY115" i="43"/>
  <c r="BX115" i="43"/>
  <c r="BW115" i="43"/>
  <c r="BV115" i="43"/>
  <c r="BO115" i="43"/>
  <c r="BN115" i="43"/>
  <c r="BM115" i="43"/>
  <c r="BL115" i="43"/>
  <c r="BE115" i="43"/>
  <c r="BD115" i="43"/>
  <c r="BC115" i="43"/>
  <c r="BB115" i="43"/>
  <c r="BY112" i="43"/>
  <c r="BX112" i="43"/>
  <c r="BW112" i="43"/>
  <c r="BV112" i="43"/>
  <c r="BO112" i="43"/>
  <c r="BN112" i="43"/>
  <c r="BM112" i="43"/>
  <c r="BL112" i="43"/>
  <c r="BE112" i="43"/>
  <c r="BD112" i="43"/>
  <c r="BC112" i="43"/>
  <c r="BB112" i="43"/>
  <c r="AU112" i="43"/>
  <c r="AS112" i="43"/>
  <c r="AR112" i="43"/>
  <c r="AQ112" i="43"/>
  <c r="AG112" i="43"/>
  <c r="BA114" i="43"/>
  <c r="BA113" i="43"/>
  <c r="BU114" i="43"/>
  <c r="BU113" i="43"/>
  <c r="BK114" i="43"/>
  <c r="BK113" i="43"/>
  <c r="BU117" i="43"/>
  <c r="BU116" i="43"/>
  <c r="BK116" i="43"/>
  <c r="BK117" i="43"/>
  <c r="BA117" i="43"/>
  <c r="BA116" i="43"/>
  <c r="BK121" i="43"/>
  <c r="BK120" i="43"/>
  <c r="BK119" i="43"/>
  <c r="BA121" i="43"/>
  <c r="BA120" i="43"/>
  <c r="BA119" i="43"/>
  <c r="AQ120" i="43"/>
  <c r="AQ119" i="43"/>
  <c r="AG119" i="43"/>
  <c r="AG120" i="43"/>
  <c r="AG121" i="43"/>
  <c r="BU118" i="43"/>
  <c r="BY118" i="43"/>
  <c r="BX118" i="43"/>
  <c r="BW118" i="43"/>
  <c r="BV118" i="43"/>
  <c r="BO118" i="43"/>
  <c r="BN118" i="43"/>
  <c r="BM118" i="43"/>
  <c r="BL118" i="43"/>
  <c r="BE118" i="43"/>
  <c r="BD118" i="43"/>
  <c r="BC118" i="43"/>
  <c r="BB118" i="43"/>
  <c r="AU118" i="43"/>
  <c r="AS118" i="43"/>
  <c r="AR118" i="43"/>
  <c r="AH118" i="43"/>
  <c r="AI118" i="43"/>
  <c r="AJ118" i="43"/>
  <c r="AK118" i="43"/>
  <c r="AU115" i="43"/>
  <c r="AS115" i="43"/>
  <c r="AR115" i="43"/>
  <c r="AQ116" i="43"/>
  <c r="AG116" i="43"/>
  <c r="AH115" i="43"/>
  <c r="AI115" i="43"/>
  <c r="AJ115" i="43"/>
  <c r="AK115" i="43"/>
  <c r="AH112" i="43"/>
  <c r="AI112" i="43"/>
  <c r="AJ112" i="43"/>
  <c r="AK112" i="43"/>
  <c r="BU110" i="43"/>
  <c r="BU109" i="43"/>
  <c r="BK109" i="43"/>
  <c r="BA110" i="43"/>
  <c r="BA109" i="43"/>
  <c r="AQ110" i="43"/>
  <c r="AQ109" i="43"/>
  <c r="AG109" i="43"/>
  <c r="AG110" i="43"/>
  <c r="BY106" i="43"/>
  <c r="BX106" i="43"/>
  <c r="BW106" i="43"/>
  <c r="BO106" i="43"/>
  <c r="BM106" i="43"/>
  <c r="BL106" i="43"/>
  <c r="BE106" i="43"/>
  <c r="BD106" i="43"/>
  <c r="BC106" i="43"/>
  <c r="BB106" i="43"/>
  <c r="AU106" i="43"/>
  <c r="AS106" i="43"/>
  <c r="AR106" i="43"/>
  <c r="AH106" i="43"/>
  <c r="AI106" i="43"/>
  <c r="AJ106" i="43"/>
  <c r="AK106" i="43"/>
  <c r="AQ104" i="43"/>
  <c r="AQ105" i="43"/>
  <c r="AG105" i="43"/>
  <c r="AU103" i="43"/>
  <c r="AS103" i="43"/>
  <c r="AR103" i="43"/>
  <c r="AH103" i="43"/>
  <c r="AI103" i="43"/>
  <c r="AJ103" i="43"/>
  <c r="AK103" i="43"/>
  <c r="AG96" i="43"/>
  <c r="BU65" i="43"/>
  <c r="BA65" i="43"/>
  <c r="AQ65" i="43"/>
  <c r="CF84" i="43" l="1"/>
  <c r="CF83" i="43" s="1"/>
  <c r="CG84" i="43"/>
  <c r="CG83" i="43" s="1"/>
  <c r="CI84" i="43"/>
  <c r="CI83" i="43" s="1"/>
  <c r="BK108" i="43"/>
  <c r="BK106" i="43" s="1"/>
  <c r="AQ108" i="43"/>
  <c r="AQ106" i="43" s="1"/>
  <c r="AG108" i="43"/>
  <c r="AG106" i="43" s="1"/>
  <c r="BU108" i="43"/>
  <c r="BA108" i="43"/>
  <c r="BA106" i="43" s="1"/>
  <c r="CI112" i="43"/>
  <c r="CI24" i="43" s="1"/>
  <c r="CF112" i="43"/>
  <c r="CF24" i="43" s="1"/>
  <c r="BA94" i="43"/>
  <c r="AQ95" i="43"/>
  <c r="CG38" i="43"/>
  <c r="CH38" i="43"/>
  <c r="CF103" i="43"/>
  <c r="CI35" i="43"/>
  <c r="CG35" i="43"/>
  <c r="CI115" i="43"/>
  <c r="CI25" i="43" s="1"/>
  <c r="CI33" i="43"/>
  <c r="CI95" i="43"/>
  <c r="CF115" i="43"/>
  <c r="CF25" i="43" s="1"/>
  <c r="CE109" i="43"/>
  <c r="CE121" i="43"/>
  <c r="CF38" i="43"/>
  <c r="CE38" i="43"/>
  <c r="CI38" i="43"/>
  <c r="CG53" i="43"/>
  <c r="CE117" i="43"/>
  <c r="CE26" i="43" s="1"/>
  <c r="CE114" i="43"/>
  <c r="CF35" i="43"/>
  <c r="CF53" i="43"/>
  <c r="CE53" i="43"/>
  <c r="CI53" i="43"/>
  <c r="CI106" i="43"/>
  <c r="CI103" i="43"/>
  <c r="CI118" i="43"/>
  <c r="CI27" i="43" s="1"/>
  <c r="CG115" i="43"/>
  <c r="CG25" i="43" s="1"/>
  <c r="BV106" i="43"/>
  <c r="CE120" i="43"/>
  <c r="BU112" i="43"/>
  <c r="CE96" i="43"/>
  <c r="CH33" i="43"/>
  <c r="CG33" i="43"/>
  <c r="CG95" i="43"/>
  <c r="CF95" i="43"/>
  <c r="CG106" i="43"/>
  <c r="CF106" i="43"/>
  <c r="CE113" i="43"/>
  <c r="CH112" i="43"/>
  <c r="CH24" i="43" s="1"/>
  <c r="CH115" i="43"/>
  <c r="CH25" i="43" s="1"/>
  <c r="CE119" i="43"/>
  <c r="CF118" i="43"/>
  <c r="CF27" i="43" s="1"/>
  <c r="CF33" i="43"/>
  <c r="CH53" i="43"/>
  <c r="CG118" i="43"/>
  <c r="CG27" i="43" s="1"/>
  <c r="BK112" i="43"/>
  <c r="CE35" i="43"/>
  <c r="CH35" i="43"/>
  <c r="CG112" i="43"/>
  <c r="CG24" i="43" s="1"/>
  <c r="CH118" i="43"/>
  <c r="CH27" i="43" s="1"/>
  <c r="CE110" i="43"/>
  <c r="CF60" i="43"/>
  <c r="CF58" i="43" s="1"/>
  <c r="CG60" i="43"/>
  <c r="CG58" i="43" s="1"/>
  <c r="CI60" i="43"/>
  <c r="CI58" i="43" s="1"/>
  <c r="CH83" i="43"/>
  <c r="CE104" i="43"/>
  <c r="CE105" i="43"/>
  <c r="CH103" i="43"/>
  <c r="CH94" i="43" s="1"/>
  <c r="CG103" i="43"/>
  <c r="CH106" i="43"/>
  <c r="BK115" i="43"/>
  <c r="CE116" i="43"/>
  <c r="BA112" i="43"/>
  <c r="BU115" i="43"/>
  <c r="AQ118" i="43"/>
  <c r="BA118" i="43"/>
  <c r="BA115" i="43"/>
  <c r="AQ103" i="43"/>
  <c r="BN106" i="43"/>
  <c r="BK118" i="43"/>
  <c r="AG95" i="43"/>
  <c r="AG118" i="43"/>
  <c r="AQ115" i="43"/>
  <c r="AG115" i="43"/>
  <c r="AG103" i="43"/>
  <c r="CE108" i="43" l="1"/>
  <c r="CE106" i="43" s="1"/>
  <c r="CE103" i="43"/>
  <c r="CF94" i="43"/>
  <c r="CF57" i="43" s="1"/>
  <c r="CF23" i="43" s="1"/>
  <c r="CG94" i="43"/>
  <c r="CG57" i="43" s="1"/>
  <c r="CG23" i="43" s="1"/>
  <c r="CE52" i="43"/>
  <c r="CG52" i="43"/>
  <c r="CI52" i="43"/>
  <c r="CF52" i="43"/>
  <c r="CH30" i="43"/>
  <c r="CI94" i="43"/>
  <c r="CI57" i="43" s="1"/>
  <c r="CI23" i="43" s="1"/>
  <c r="CI30" i="43"/>
  <c r="CG30" i="43"/>
  <c r="CH52" i="43"/>
  <c r="CE115" i="43"/>
  <c r="CE25" i="43" s="1"/>
  <c r="CF30" i="43"/>
  <c r="CE112" i="43"/>
  <c r="CE24" i="43" s="1"/>
  <c r="CE95" i="43"/>
  <c r="CE118" i="43"/>
  <c r="CE27" i="43" s="1"/>
  <c r="BU106" i="43"/>
  <c r="CE94" i="43" l="1"/>
  <c r="CF29" i="43"/>
  <c r="CF22" i="43" s="1"/>
  <c r="CF21" i="43" s="1"/>
  <c r="CF28" i="43" s="1"/>
  <c r="CH29" i="43"/>
  <c r="CH22" i="43" s="1"/>
  <c r="CI29" i="43"/>
  <c r="CI22" i="43" s="1"/>
  <c r="CI21" i="43" s="1"/>
  <c r="CI28" i="43" s="1"/>
  <c r="CG29" i="43"/>
  <c r="CG22" i="43" s="1"/>
  <c r="CG21" i="43" s="1"/>
  <c r="CG28" i="43" s="1"/>
  <c r="BK34" i="43"/>
  <c r="BA34" i="43"/>
  <c r="BA33" i="43" s="1"/>
  <c r="AQ34" i="43"/>
  <c r="AQ33" i="43" s="1"/>
  <c r="AQ30" i="43" s="1"/>
  <c r="AG34" i="43"/>
  <c r="BY33" i="43"/>
  <c r="BX33" i="43"/>
  <c r="BW33" i="43"/>
  <c r="BV33" i="43"/>
  <c r="BU33" i="43"/>
  <c r="BO33" i="43"/>
  <c r="BN33" i="43"/>
  <c r="BM33" i="43"/>
  <c r="BL33" i="43"/>
  <c r="BE33" i="43"/>
  <c r="BD33" i="43"/>
  <c r="BC33" i="43"/>
  <c r="BB33" i="43"/>
  <c r="AU33" i="43"/>
  <c r="AU30" i="43" s="1"/>
  <c r="AS33" i="43"/>
  <c r="AS30" i="43" s="1"/>
  <c r="AR33" i="43"/>
  <c r="AR30" i="43" s="1"/>
  <c r="BY27" i="43"/>
  <c r="BX27" i="43"/>
  <c r="BW27" i="43"/>
  <c r="BV27" i="43"/>
  <c r="BU27" i="43"/>
  <c r="BY26" i="43"/>
  <c r="BX26" i="43"/>
  <c r="BW26" i="43"/>
  <c r="BV26" i="43"/>
  <c r="BU26" i="43"/>
  <c r="BY25" i="43"/>
  <c r="BX25" i="43"/>
  <c r="BW25" i="43"/>
  <c r="BV25" i="43"/>
  <c r="BU25" i="43"/>
  <c r="BY24" i="43"/>
  <c r="BX24" i="43"/>
  <c r="BW24" i="43"/>
  <c r="BV24" i="43"/>
  <c r="BU24" i="43"/>
  <c r="BO27" i="43"/>
  <c r="BN27" i="43"/>
  <c r="BM27" i="43"/>
  <c r="BL27" i="43"/>
  <c r="BK27" i="43"/>
  <c r="BO26" i="43"/>
  <c r="BN26" i="43"/>
  <c r="BM26" i="43"/>
  <c r="BL26" i="43"/>
  <c r="BK26" i="43"/>
  <c r="BO25" i="43"/>
  <c r="BN25" i="43"/>
  <c r="BM25" i="43"/>
  <c r="BL25" i="43"/>
  <c r="BK25" i="43"/>
  <c r="BO24" i="43"/>
  <c r="BN24" i="43"/>
  <c r="BM24" i="43"/>
  <c r="BL24" i="43"/>
  <c r="BK24" i="43"/>
  <c r="BE27" i="43"/>
  <c r="BD27" i="43"/>
  <c r="BC27" i="43"/>
  <c r="BB27" i="43"/>
  <c r="BA27" i="43"/>
  <c r="BE26" i="43"/>
  <c r="BD26" i="43"/>
  <c r="BC26" i="43"/>
  <c r="BB26" i="43"/>
  <c r="BA26" i="43"/>
  <c r="BE25" i="43"/>
  <c r="BD25" i="43"/>
  <c r="BC25" i="43"/>
  <c r="BB25" i="43"/>
  <c r="BA25" i="43"/>
  <c r="BE24" i="43"/>
  <c r="BD24" i="43"/>
  <c r="BC24" i="43"/>
  <c r="BB24" i="43"/>
  <c r="BA24" i="43"/>
  <c r="AU27" i="43"/>
  <c r="AS27" i="43"/>
  <c r="AR27" i="43"/>
  <c r="AQ27" i="43"/>
  <c r="AU26" i="43"/>
  <c r="AS26" i="43"/>
  <c r="AR26" i="43"/>
  <c r="AQ26" i="43"/>
  <c r="AU25" i="43"/>
  <c r="AS25" i="43"/>
  <c r="AR25" i="43"/>
  <c r="AQ25" i="43"/>
  <c r="AU24" i="43"/>
  <c r="AS24" i="43"/>
  <c r="AR24" i="43"/>
  <c r="AQ24" i="43"/>
  <c r="AK27" i="43"/>
  <c r="AJ27" i="43"/>
  <c r="AI27" i="43"/>
  <c r="AH27" i="43"/>
  <c r="AG27" i="43"/>
  <c r="AK26" i="43"/>
  <c r="AJ26" i="43"/>
  <c r="AI26" i="43"/>
  <c r="AH26" i="43"/>
  <c r="AG26" i="43"/>
  <c r="AK25" i="43"/>
  <c r="AJ25" i="43"/>
  <c r="AI25" i="43"/>
  <c r="AH25" i="43"/>
  <c r="AG25" i="43"/>
  <c r="AK24" i="43"/>
  <c r="AJ24" i="43"/>
  <c r="AI24" i="43"/>
  <c r="AH24" i="43"/>
  <c r="AG24" i="43"/>
  <c r="CE34" i="43" l="1"/>
  <c r="CE33" i="43" s="1"/>
  <c r="CE30" i="43" s="1"/>
  <c r="CE29" i="43" s="1"/>
  <c r="CE22" i="43" s="1"/>
  <c r="BK33" i="43"/>
  <c r="BK30" i="43" s="1"/>
  <c r="BW30" i="43"/>
  <c r="BC30" i="43"/>
  <c r="BX30" i="43"/>
  <c r="BU30" i="43"/>
  <c r="BY30" i="43"/>
  <c r="BA30" i="43"/>
  <c r="BL30" i="43"/>
  <c r="BM30" i="43"/>
  <c r="BD30" i="43"/>
  <c r="BE30" i="43"/>
  <c r="BO30" i="43"/>
  <c r="BN30" i="43"/>
  <c r="BV30" i="43"/>
  <c r="BB30" i="43"/>
  <c r="AH60" i="43" l="1"/>
  <c r="AI60" i="43"/>
  <c r="AK60" i="43"/>
  <c r="AG61" i="43"/>
  <c r="AG62" i="43"/>
  <c r="AG67" i="43"/>
  <c r="AG66" i="43"/>
  <c r="AG65" i="43"/>
  <c r="AG64" i="43"/>
  <c r="AQ63" i="43" l="1"/>
  <c r="CH60" i="43"/>
  <c r="CH58" i="43" s="1"/>
  <c r="CE62" i="43"/>
  <c r="CE61" i="43"/>
  <c r="CE64" i="43"/>
  <c r="CE65" i="43"/>
  <c r="CE66" i="43"/>
  <c r="BX94" i="43"/>
  <c r="BO94" i="43"/>
  <c r="BN94" i="43"/>
  <c r="BM94" i="43"/>
  <c r="BL94" i="43"/>
  <c r="BK94" i="43"/>
  <c r="BE94" i="43"/>
  <c r="BD94" i="43"/>
  <c r="BC94" i="43"/>
  <c r="BB94" i="43"/>
  <c r="AU94" i="43"/>
  <c r="AS94" i="43"/>
  <c r="AR94" i="43"/>
  <c r="AQ94" i="43"/>
  <c r="AK94" i="43"/>
  <c r="AJ94" i="43"/>
  <c r="AI94" i="43"/>
  <c r="AH94" i="43"/>
  <c r="AG94" i="43"/>
  <c r="BW83" i="43"/>
  <c r="BO83" i="43"/>
  <c r="BN83" i="43"/>
  <c r="BM83" i="43"/>
  <c r="BL83" i="43"/>
  <c r="BK83" i="43"/>
  <c r="BB83" i="43"/>
  <c r="BC83" i="43"/>
  <c r="BD83" i="43"/>
  <c r="BE83" i="43"/>
  <c r="BA83" i="43"/>
  <c r="AU83" i="43"/>
  <c r="AS83" i="43"/>
  <c r="AR83" i="43"/>
  <c r="AH83" i="43"/>
  <c r="AI83" i="43"/>
  <c r="AJ83" i="43"/>
  <c r="AK83" i="43"/>
  <c r="BY60" i="43"/>
  <c r="BX60" i="43"/>
  <c r="BW60" i="43"/>
  <c r="BV60" i="43"/>
  <c r="BO60" i="43"/>
  <c r="BO58" i="43" s="1"/>
  <c r="BN60" i="43"/>
  <c r="BN58" i="43" s="1"/>
  <c r="BM60" i="43"/>
  <c r="BM58" i="43" s="1"/>
  <c r="BL60" i="43"/>
  <c r="BL58" i="43" s="1"/>
  <c r="BE60" i="43"/>
  <c r="BE58" i="43" s="1"/>
  <c r="BD60" i="43"/>
  <c r="BD58" i="43" s="1"/>
  <c r="BC60" i="43"/>
  <c r="BC58" i="43" s="1"/>
  <c r="BB60" i="43"/>
  <c r="BB58" i="43" s="1"/>
  <c r="AU60" i="43"/>
  <c r="AU58" i="43" s="1"/>
  <c r="AS60" i="43"/>
  <c r="AS58" i="43" s="1"/>
  <c r="AR60" i="43"/>
  <c r="AR58" i="43" s="1"/>
  <c r="AK58" i="43"/>
  <c r="AJ58" i="43"/>
  <c r="AI58" i="43"/>
  <c r="AH58" i="43"/>
  <c r="BY55" i="43"/>
  <c r="BX55" i="43"/>
  <c r="BW55" i="43"/>
  <c r="BV55" i="43"/>
  <c r="BU55" i="43"/>
  <c r="BO55" i="43"/>
  <c r="BN55" i="43"/>
  <c r="BM55" i="43"/>
  <c r="BL55" i="43"/>
  <c r="BK55" i="43"/>
  <c r="BE55" i="43"/>
  <c r="BD55" i="43"/>
  <c r="BC55" i="43"/>
  <c r="BB55" i="43"/>
  <c r="BA55" i="43"/>
  <c r="AR55" i="43"/>
  <c r="AS55" i="43"/>
  <c r="AU55" i="43"/>
  <c r="AG55" i="43"/>
  <c r="AQ55" i="43"/>
  <c r="AK55" i="43"/>
  <c r="AJ55" i="43"/>
  <c r="AJ52" i="43" s="1"/>
  <c r="AI55" i="43"/>
  <c r="AH55" i="43"/>
  <c r="AK38" i="43"/>
  <c r="AJ38" i="43"/>
  <c r="AI38" i="43"/>
  <c r="AH38" i="43"/>
  <c r="AG38" i="43"/>
  <c r="AK35" i="43"/>
  <c r="AJ35" i="43"/>
  <c r="AI35" i="43"/>
  <c r="AH35" i="43"/>
  <c r="AG35" i="43"/>
  <c r="AK33" i="43"/>
  <c r="AJ33" i="43"/>
  <c r="AI33" i="43"/>
  <c r="AH33" i="43"/>
  <c r="AG33" i="43"/>
  <c r="CH57" i="43" l="1"/>
  <c r="CH23" i="43" s="1"/>
  <c r="CH21" i="43" s="1"/>
  <c r="CH28" i="43" s="1"/>
  <c r="CE63" i="43"/>
  <c r="BC52" i="43"/>
  <c r="BC29" i="43" s="1"/>
  <c r="BC22" i="43" s="1"/>
  <c r="AJ57" i="43"/>
  <c r="AJ23" i="43" s="1"/>
  <c r="BU52" i="43"/>
  <c r="BW94" i="43"/>
  <c r="AS52" i="43"/>
  <c r="BV94" i="43"/>
  <c r="BU94" i="43"/>
  <c r="BY94" i="43"/>
  <c r="BX58" i="43"/>
  <c r="BY58" i="43"/>
  <c r="BV58" i="43"/>
  <c r="BW58" i="43"/>
  <c r="BV83" i="43"/>
  <c r="BU83" i="43"/>
  <c r="BX83" i="43"/>
  <c r="BY83" i="43"/>
  <c r="AI52" i="43"/>
  <c r="AR52" i="43"/>
  <c r="BM52" i="43"/>
  <c r="BM29" i="43" s="1"/>
  <c r="BM22" i="43" s="1"/>
  <c r="BW52" i="43"/>
  <c r="AQ52" i="43"/>
  <c r="BL52" i="43"/>
  <c r="BL29" i="43" s="1"/>
  <c r="BL22" i="43" s="1"/>
  <c r="AK52" i="43"/>
  <c r="BK52" i="43"/>
  <c r="BK29" i="43" s="1"/>
  <c r="BK22" i="43" s="1"/>
  <c r="BA52" i="43"/>
  <c r="BA29" i="43" s="1"/>
  <c r="BA22" i="43" s="1"/>
  <c r="BE52" i="43"/>
  <c r="BE29" i="43" s="1"/>
  <c r="BE22" i="43" s="1"/>
  <c r="BB52" i="43"/>
  <c r="BB29" i="43" s="1"/>
  <c r="BB22" i="43" s="1"/>
  <c r="BN52" i="43"/>
  <c r="BN29" i="43" s="1"/>
  <c r="BN22" i="43" s="1"/>
  <c r="BY52" i="43"/>
  <c r="AU52" i="43"/>
  <c r="BD52" i="43"/>
  <c r="BD29" i="43" s="1"/>
  <c r="BD22" i="43" s="1"/>
  <c r="AJ30" i="43"/>
  <c r="AI30" i="43"/>
  <c r="AH30" i="43"/>
  <c r="AK30" i="43"/>
  <c r="AG30" i="43"/>
  <c r="BO52" i="43"/>
  <c r="BO29" i="43" s="1"/>
  <c r="BO22" i="43" s="1"/>
  <c r="BO57" i="43"/>
  <c r="BO23" i="43" s="1"/>
  <c r="BX52" i="43"/>
  <c r="AG52" i="43"/>
  <c r="AH57" i="43"/>
  <c r="AH23" i="43" s="1"/>
  <c r="BM57" i="43"/>
  <c r="BM23" i="43" s="1"/>
  <c r="BE57" i="43"/>
  <c r="BE23" i="43" s="1"/>
  <c r="AU57" i="43"/>
  <c r="AU23" i="43" s="1"/>
  <c r="BN57" i="43"/>
  <c r="BN23" i="43" s="1"/>
  <c r="BL57" i="43"/>
  <c r="BL23" i="43" s="1"/>
  <c r="BC57" i="43"/>
  <c r="BC23" i="43" s="1"/>
  <c r="BB57" i="43"/>
  <c r="BB23" i="43" s="1"/>
  <c r="BD57" i="43"/>
  <c r="BD23" i="43" s="1"/>
  <c r="AR57" i="43"/>
  <c r="AR23" i="43" s="1"/>
  <c r="AS57" i="43"/>
  <c r="AS23" i="43" s="1"/>
  <c r="AK57" i="43"/>
  <c r="AK23" i="43" s="1"/>
  <c r="AI57" i="43"/>
  <c r="AI23" i="43" s="1"/>
  <c r="BV52" i="43"/>
  <c r="AH52" i="43"/>
  <c r="AQ29" i="43" l="1"/>
  <c r="AQ22" i="43" s="1"/>
  <c r="AS29" i="43"/>
  <c r="AS22" i="43" s="1"/>
  <c r="AS21" i="43" s="1"/>
  <c r="AS28" i="43" s="1"/>
  <c r="AU29" i="43"/>
  <c r="AU22" i="43" s="1"/>
  <c r="AU21" i="43" s="1"/>
  <c r="AU28" i="43" s="1"/>
  <c r="AR29" i="43"/>
  <c r="AR22" i="43" s="1"/>
  <c r="AR21" i="43" s="1"/>
  <c r="AR28" i="43" s="1"/>
  <c r="BD21" i="43"/>
  <c r="BL21" i="43"/>
  <c r="BL28" i="43" s="1"/>
  <c r="AI29" i="43"/>
  <c r="AI22" i="43" s="1"/>
  <c r="AI21" i="43" s="1"/>
  <c r="AI28" i="43" s="1"/>
  <c r="AJ29" i="43"/>
  <c r="AJ22" i="43" s="1"/>
  <c r="AJ21" i="43" s="1"/>
  <c r="BX29" i="43"/>
  <c r="AK29" i="43"/>
  <c r="AK22" i="43" s="1"/>
  <c r="AK21" i="43" s="1"/>
  <c r="AK28" i="43" s="1"/>
  <c r="BY29" i="43"/>
  <c r="BV29" i="43"/>
  <c r="BW29" i="43"/>
  <c r="BO21" i="43"/>
  <c r="BO28" i="43" s="1"/>
  <c r="BU29" i="43"/>
  <c r="BW57" i="43"/>
  <c r="BX57" i="43"/>
  <c r="BX23" i="43" s="1"/>
  <c r="BV57" i="43"/>
  <c r="BY57" i="43"/>
  <c r="BY23" i="43" s="1"/>
  <c r="BE21" i="43"/>
  <c r="BC21" i="43"/>
  <c r="BM21" i="43"/>
  <c r="BM28" i="43" s="1"/>
  <c r="BB21" i="43"/>
  <c r="AH29" i="43"/>
  <c r="AH22" i="43" s="1"/>
  <c r="AH21" i="43" s="1"/>
  <c r="AH28" i="43" s="1"/>
  <c r="BN21" i="43"/>
  <c r="BN28" i="43" s="1"/>
  <c r="AG29" i="43"/>
  <c r="AG22" i="43" s="1"/>
  <c r="BU82" i="43"/>
  <c r="BW23" i="43" l="1"/>
  <c r="BV23" i="43"/>
  <c r="BU22" i="43"/>
  <c r="BV22" i="43"/>
  <c r="BW22" i="43"/>
  <c r="BY22" i="43"/>
  <c r="BX22" i="43"/>
  <c r="CE82" i="43"/>
  <c r="AJ28" i="43"/>
  <c r="BE28" i="43"/>
  <c r="BB28" i="43"/>
  <c r="BC28" i="43"/>
  <c r="BD28" i="43"/>
  <c r="BU80" i="43"/>
  <c r="BW21" i="43" l="1"/>
  <c r="BW28" i="43" s="1"/>
  <c r="BX21" i="43"/>
  <c r="BX28" i="43" s="1"/>
  <c r="BV21" i="43"/>
  <c r="BY21" i="43"/>
  <c r="BY28" i="43" s="1"/>
  <c r="CE80" i="43"/>
  <c r="BU79" i="43"/>
  <c r="BV28" i="43" l="1"/>
  <c r="CE79" i="43"/>
  <c r="BK67" i="43"/>
  <c r="BA67" i="43"/>
  <c r="CE67" i="43" l="1"/>
  <c r="BA76" i="43"/>
  <c r="AQ76" i="43"/>
  <c r="BA60" i="43" l="1"/>
  <c r="BA58" i="43" s="1"/>
  <c r="BA57" i="43" s="1"/>
  <c r="BA23" i="43" s="1"/>
  <c r="BA21" i="43" s="1"/>
  <c r="BA28" i="43" s="1"/>
  <c r="CE76" i="43"/>
  <c r="BK75" i="43"/>
  <c r="BU78" i="43"/>
  <c r="AQ89" i="43"/>
  <c r="AQ88" i="43"/>
  <c r="AQ84" i="43" l="1"/>
  <c r="AQ83" i="43" s="1"/>
  <c r="BK60" i="43"/>
  <c r="BK58" i="43" s="1"/>
  <c r="BK57" i="43" s="1"/>
  <c r="BK23" i="43" s="1"/>
  <c r="BK21" i="43" s="1"/>
  <c r="BK28" i="43" s="1"/>
  <c r="CE75" i="43"/>
  <c r="BU60" i="43"/>
  <c r="BU58" i="43" s="1"/>
  <c r="CE78" i="43"/>
  <c r="CE88" i="43"/>
  <c r="CE89" i="43"/>
  <c r="AG87" i="43"/>
  <c r="BU57" i="43" l="1"/>
  <c r="BU23" i="43" s="1"/>
  <c r="BU21" i="43" s="1"/>
  <c r="BU28" i="43" s="1"/>
  <c r="CE87" i="43"/>
  <c r="AG86" i="43"/>
  <c r="AG84" i="43" s="1"/>
  <c r="AG68" i="43"/>
  <c r="CE68" i="43" l="1"/>
  <c r="CE86" i="43"/>
  <c r="CE84" i="43" s="1"/>
  <c r="AG69" i="43"/>
  <c r="CE83" i="43" l="1"/>
  <c r="AG83" i="43"/>
  <c r="AG60" i="43"/>
  <c r="AG58" i="43" s="1"/>
  <c r="CE69" i="43"/>
  <c r="AQ70" i="43"/>
  <c r="AG57" i="43" l="1"/>
  <c r="AG23" i="43" s="1"/>
  <c r="AG21" i="43" s="1"/>
  <c r="CE70" i="43"/>
  <c r="AQ71" i="43"/>
  <c r="AQ60" i="43" s="1"/>
  <c r="AQ58" i="43" l="1"/>
  <c r="CE71" i="43"/>
  <c r="CE60" i="43" s="1"/>
  <c r="CE58" i="43" s="1"/>
  <c r="AG28" i="43"/>
  <c r="CE57" i="43" l="1"/>
  <c r="CE23" i="43" s="1"/>
  <c r="CE21" i="43" s="1"/>
  <c r="CE28" i="43" s="1"/>
  <c r="O106" i="43"/>
  <c r="O83" i="43"/>
  <c r="AQ57" i="43"/>
  <c r="O57" i="43" l="1"/>
  <c r="O23" i="43" s="1"/>
  <c r="O52" i="43"/>
  <c r="O29" i="43" s="1"/>
  <c r="O22" i="43" s="1"/>
  <c r="AQ23" i="43"/>
  <c r="O21" i="43" l="1"/>
  <c r="O28" i="43" s="1"/>
  <c r="AQ21" i="43"/>
  <c r="AQ28" i="43" l="1"/>
  <c r="AO58" i="43" l="1"/>
  <c r="CM58" i="43" s="1"/>
  <c r="AO57" i="43" l="1"/>
  <c r="CM63" i="43"/>
  <c r="AO23" i="43" l="1"/>
  <c r="CM57" i="43"/>
  <c r="AO21" i="43" l="1"/>
  <c r="CM23" i="43"/>
  <c r="AO28" i="43" l="1"/>
  <c r="CM28" i="43" s="1"/>
  <c r="CM21" i="43"/>
</calcChain>
</file>

<file path=xl/sharedStrings.xml><?xml version="1.0" encoding="utf-8"?>
<sst xmlns="http://schemas.openxmlformats.org/spreadsheetml/2006/main" count="1184" uniqueCount="272">
  <si>
    <t>1.1</t>
  </si>
  <si>
    <t>1.1.1</t>
  </si>
  <si>
    <t>1.1.2</t>
  </si>
  <si>
    <t>1.1.3</t>
  </si>
  <si>
    <t>1.1.4</t>
  </si>
  <si>
    <t>П</t>
  </si>
  <si>
    <t>1.2</t>
  </si>
  <si>
    <t>1.2.1</t>
  </si>
  <si>
    <t>1.2.2</t>
  </si>
  <si>
    <t>1.2.3</t>
  </si>
  <si>
    <t>1.3</t>
  </si>
  <si>
    <t>1.3.1</t>
  </si>
  <si>
    <t>1.3.2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</si>
  <si>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</si>
  <si>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</si>
  <si>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</si>
  <si>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</si>
  <si>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иных источников финансирования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</si>
  <si>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</si>
  <si>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</si>
  <si>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</si>
  <si>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</si>
  <si>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</si>
  <si>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</si>
  <si>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</si>
  <si>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</si>
  <si>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</si>
  <si>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</si>
  <si>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</si>
  <si>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</si>
  <si>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</si>
  <si>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</si>
  <si>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</si>
  <si>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</si>
  <si>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</si>
  <si>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</si>
  <si>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</si>
  <si>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</si>
  <si>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</si>
  <si>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</si>
  <si>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Форма 2. План финансирования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</si>
  <si>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</si>
  <si>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</si>
  <si>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</si>
  <si>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</si>
  <si>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</si>
  <si>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</si>
  <si>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</si>
  <si>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</si>
  <si>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</si>
  <si>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</si>
  <si>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</si>
  <si>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</si>
  <si>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</si>
  <si>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</si>
  <si>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</si>
  <si>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</si>
  <si>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</si>
  <si>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</si>
  <si>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</si>
  <si>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</si>
  <si>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</si>
  <si>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</si>
  <si>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</si>
  <si>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</si>
  <si>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</si>
  <si>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</si>
  <si>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</si>
  <si>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</si>
  <si>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</si>
  <si>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</si>
  <si>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</si>
  <si>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</si>
  <si>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</si>
  <si>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</si>
  <si>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</si>
  <si>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</si>
  <si>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</si>
  <si>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</si>
  <si>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</si>
  <si>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</si>
  <si>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</si>
  <si>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</si>
  <si>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</si>
  <si>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</si>
  <si>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</si>
  <si>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</si>
  <si>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</si>
  <si>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</si>
  <si>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</si>
  <si>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</si>
  <si>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</si>
  <si>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</si>
  <si>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</si>
  <si>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</si>
  <si>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</si>
  <si>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</si>
  <si>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</si>
  <si>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</si>
  <si>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</si>
  <si>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</si>
  <si>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</si>
  <si>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</si>
  <si>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</si>
  <si>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</si>
  <si>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</si>
  <si>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</si>
  <si>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</si>
  <si>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</si>
  <si>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</si>
  <si>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</si>
  <si>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</si>
  <si>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</si>
  <si>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</si>
  <si>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</si>
  <si>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</si>
  <si>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</si>
  <si>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Год окончания реализации инвестиционного проекта</t>
  </si>
  <si>
    <t>нд</t>
  </si>
  <si>
    <t>Г</t>
  </si>
  <si>
    <t>1.1.3.3</t>
  </si>
  <si>
    <t>1.1.3.4</t>
  </si>
  <si>
    <t>1.1.3.5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</si>
  <si>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</si>
  <si>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</si>
  <si>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Увеличение объема услуг по договорам технологического присоединения, обеспечение 2-й категории надёжности электроснабжения</t>
  </si>
  <si>
    <t xml:space="preserve">  механический износ выключатели отработали более 43 лет (1976 года )</t>
  </si>
  <si>
    <t xml:space="preserve">  физический износ выключателей, отработавших более 58 лет (с 1961 года )</t>
  </si>
  <si>
    <t>Инвестиционная программа АО "Западная энергетическая компания"</t>
  </si>
  <si>
    <t>J 19-17</t>
  </si>
  <si>
    <t>J 19-05</t>
  </si>
  <si>
    <t>J 19-09</t>
  </si>
  <si>
    <t>J 19-16</t>
  </si>
  <si>
    <t>J 19-02</t>
  </si>
  <si>
    <t>1.4.</t>
  </si>
  <si>
    <t>Модернизация , техническое перевооружение прочих объектов основных средств , всего, в том числе</t>
  </si>
  <si>
    <t>1.2.4.2</t>
  </si>
  <si>
    <t>С</t>
  </si>
  <si>
    <t>C</t>
  </si>
  <si>
    <t>Утвержденный план</t>
  </si>
  <si>
    <t xml:space="preserve"> Утвержденный план</t>
  </si>
  <si>
    <t>Заключен договор на технологическое присоединение электроустановок ООО Балтийский торго-промышленный дом "Ресурсы севера" №05-07/18ТП от 19.10.2020
 приказом СГРЦТ Калининградской области от 30.102018 №64-02тпэ/18 установлена плата за ТП.</t>
  </si>
  <si>
    <t>L 21-04</t>
  </si>
  <si>
    <t>по требованию ОАО "СО ЕЭС"</t>
  </si>
  <si>
    <t>M 22-01</t>
  </si>
  <si>
    <t>M 22-06</t>
  </si>
  <si>
    <t>M 22-07</t>
  </si>
  <si>
    <t>M 22-08</t>
  </si>
  <si>
    <t>Н</t>
  </si>
  <si>
    <t>выполнение обязательств по оказанию услуг технологического присоединения по договору №01-04/21тп от 07.07.21</t>
  </si>
  <si>
    <t xml:space="preserve">повышение надежности электроснабжения потребителей, выполнение требований ПТЭ </t>
  </si>
  <si>
    <t xml:space="preserve">обеспечение хозяйственной деятельности </t>
  </si>
  <si>
    <t>Идентификатор инвестиционного проекта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</si>
  <si>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</si>
  <si>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</si>
  <si>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</si>
  <si>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</si>
  <si>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>O 24-16</t>
  </si>
  <si>
    <t>O 24-17</t>
  </si>
  <si>
    <t>O 24-18</t>
  </si>
  <si>
    <t>O 24-23</t>
  </si>
  <si>
    <t>O 24-24</t>
  </si>
  <si>
    <t>O 24-25</t>
  </si>
  <si>
    <t>O 24-26</t>
  </si>
  <si>
    <t>O 24-27</t>
  </si>
  <si>
    <t>O 24-28</t>
  </si>
  <si>
    <t>O 24-29</t>
  </si>
  <si>
    <t>O 24-30</t>
  </si>
  <si>
    <t>O 24-31</t>
  </si>
  <si>
    <t>O 24-32</t>
  </si>
  <si>
    <t>O 24-33</t>
  </si>
  <si>
    <t>O 24-34</t>
  </si>
  <si>
    <t xml:space="preserve">Реконструкция КЛ 10 кВ от ТП-996 до ТП-997 1 сек.с заменой  кабеля на кабель большего сечения, протяженностью 0,240 км </t>
  </si>
  <si>
    <t xml:space="preserve">Реконструкция КЛ 10 кВ от ТП-996 до ТП-997 2 сек.с заменой  кабеля на кабель большего сечения, протяженностью 0,240 км </t>
  </si>
  <si>
    <t>И</t>
  </si>
  <si>
    <t>Модернизация устройств релейных защит и автоматики (РЗА) ПС 110 кВ "Ижевская"</t>
  </si>
  <si>
    <t>Модернизация устройств релейных защит и автоматики (РЗА) ПС 110  кВ "Пионерская"</t>
  </si>
  <si>
    <t>План</t>
  </si>
  <si>
    <t xml:space="preserve"> план</t>
  </si>
  <si>
    <t>O 24-01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</si>
  <si>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</si>
  <si>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</si>
  <si>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</si>
  <si>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</si>
  <si>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</si>
  <si>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</si>
  <si>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</si>
  <si>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</si>
  <si>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</si>
  <si>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</si>
  <si>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</si>
  <si>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</si>
  <si>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 xml:space="preserve">  физический износ выключателей</t>
  </si>
  <si>
    <t>Низкая пропускная способность КЛ. Повышенный  износ.</t>
  </si>
  <si>
    <t xml:space="preserve">Низкая пропускная способность КЛ. Повышенный  износ.Акт технического обследования от 20.06.2018  - КЛ 15 кВ старение изоляции, износ жгутового покрова и брони кабеля, низкая пропускная способность, обеднение (ухудшение) изоляции концевых муфт.Индекс технического состояния 40,22. </t>
  </si>
  <si>
    <t xml:space="preserve">Повышение качества обслуживания потребителей, улучшение расчетов с потребителями </t>
  </si>
  <si>
    <t xml:space="preserve">Обеспечение возможности формировать баланс электроэнергии. Установка приборов учета электроэнергии 0,4 кВ в количестве 250 шт. с включением в систему сбора и передачи данных  на границе балансовой принадлежности сетей АО «Западной электрической компании» и потребителей. Снижение потерь по фидерам установки ПУ </t>
  </si>
  <si>
    <t>Финансирование капитальных вложений в прогнозных ценах соответствующих лет, млн рублей (с НДС)</t>
  </si>
  <si>
    <t>Финансирование капитальных вложений 2024 года в прогнозных ценах соответствующих лет, млн рублей (с НДС)</t>
  </si>
  <si>
    <t xml:space="preserve">Утвержденный план
</t>
  </si>
  <si>
    <t xml:space="preserve">Итого за период реализации инвестиционной программы
( план ) </t>
  </si>
  <si>
    <t>План
2029 года</t>
  </si>
  <si>
    <t>План
2028 года</t>
  </si>
  <si>
    <t>План
2027 года</t>
  </si>
  <si>
    <t>План
2026 года</t>
  </si>
  <si>
    <t>План
2025 года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</si>
  <si>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</si>
  <si>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</si>
  <si>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</si>
  <si>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</si>
  <si>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</si>
  <si>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</si>
  <si>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Реконструкция КЛ-15кВ от ТП-2 пос. Южный до ТП-5 пос. Северный, Багратионовского р-на,  протяженностью 1,920 км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</si>
  <si>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</si>
  <si>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</si>
  <si>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</si>
  <si>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Покупка автокрана на базе КАМАЗ 43118</t>
  </si>
  <si>
    <t>Покупка автомобиля бортового с краном манипулятором на базе КАМАЗ 43118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</si>
  <si>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</si>
  <si>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 xml:space="preserve">Обеспечение возможности формировать баланс электроэнергии. Установка приборов учета электроэнергии 0,4 кВ в количестве 12 шт. с включением в систему сбора и передачи данных  на границе балансовой принадлежности сетей АО «Западной электрической компании» и потребителей. Снижение потерь по фидерам установки ПУ </t>
  </si>
  <si>
    <t>O 24-36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</si>
  <si>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</si>
  <si>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r>
      <t>Предложение по корректировке утвержденного плана</t>
    </r>
    <r>
      <rPr>
        <vertAlign val="superscript"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
2025 года</t>
    </r>
  </si>
  <si>
    <r>
      <t>Предложение по корректировке утвержденного плана</t>
    </r>
    <r>
      <rPr>
        <vertAlign val="superscript"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
2026 года</t>
    </r>
  </si>
  <si>
    <r>
      <t>Предложение по корректировке утвержденного плана</t>
    </r>
    <r>
      <rPr>
        <vertAlign val="superscript"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
2027 года</t>
    </r>
  </si>
  <si>
    <r>
      <t>Предложение по корректировке утвержденного плана</t>
    </r>
    <r>
      <rPr>
        <vertAlign val="superscript"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
2028 года</t>
    </r>
  </si>
  <si>
    <r>
      <t>Предложение по корректировке утвержденного плана</t>
    </r>
    <r>
      <rPr>
        <vertAlign val="superscript"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
2029 года</t>
    </r>
  </si>
  <si>
    <r>
      <rPr>
        <vertAlign val="superscript"/>
        <sz val="14"/>
        <rFont val="Times New Roman"/>
        <family val="1"/>
        <charset val="204"/>
      </rPr>
      <t>1)</t>
    </r>
    <r>
      <rPr>
        <sz val="14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</si>
  <si>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4"/>
        <rFont val="Times New Roman"/>
        <family val="1"/>
        <charset val="204"/>
      </rPr>
      <t>2)</t>
    </r>
    <r>
      <rPr>
        <sz val="14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</si>
  <si>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4"/>
        <rFont val="Times New Roman"/>
        <family val="1"/>
        <charset val="204"/>
      </rPr>
      <t>3)</t>
    </r>
    <r>
      <rPr>
        <sz val="14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</si>
  <si>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4"/>
        <rFont val="Times New Roman"/>
        <family val="1"/>
        <charset val="204"/>
      </rPr>
      <t>4)</t>
    </r>
    <r>
      <rPr>
        <sz val="14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</si>
  <si>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</si>
  <si>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</si>
  <si>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</si>
  <si>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</si>
  <si>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Год раскрытия информации: 2025 год</t>
  </si>
  <si>
    <t xml:space="preserve">Фактический объем финансирования на 01.01.2025 года), млн рублей 
(с НДС) </t>
  </si>
  <si>
    <t>Предложение по корректировке утвержденного плана на 01.01.2025</t>
  </si>
  <si>
    <t>Факт</t>
  </si>
  <si>
    <t>лизинговые платежи</t>
  </si>
  <si>
    <t>P 25-1</t>
  </si>
  <si>
    <t>P 25-2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</si>
  <si>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</si>
  <si>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</si>
  <si>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</si>
  <si>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</si>
  <si>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</si>
  <si>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</si>
  <si>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>Реконструкция КЛ-10кВ №11-26 от ПС 110 Ленинградская до РП-37  2с 10кВ, ул. Ю.Маточкина 10, протяженностью 0,760 км</t>
  </si>
  <si>
    <t>Реконструкция КЛ-10кВ №11-27 от ПС 110 Ленинградская до РП-37  2с 10кВ, ул. Ю.Маточкина 10, протяженностью 0,74 км</t>
  </si>
  <si>
    <t>комплекта программного обеспечения ПО "Пирамида 2.0  в составе : Неисключительное право наПО "Пирамида 2.0 Сервер" С-Б,  на ПО "Пирамида 2.0 Расширение ТУ электроэнергии РЛ-1/5000, на ПО "Пирамида 2.0 АРМ Администратора РЛ-22,  ПО "Пирамида 2.0 АРМ Пользователя РЛ-3/4, на ПО "Пирамида 2.0 Мобильный АРМ"РЛ-6/1,  на ПО "Пирамида 2.0 Портал Потребителей" РЛ-5/5000,  на ПО "Пирамида 2.0 Аналитика РИ-2, на ПО "Пирамида 2.0 Отчеты Excel РИ-4,  на ПО "Пирамида 2.0 Субъект ОРЭ" РИ-5,  на ПО "Пирамида 2.0 Субъект РРЭ" РИ-6,  на ПО "Пирамида 2.0 Межсистемное взаимодействие"РИ-7,  на ПО "Пирамида 2.0 Предбиллинг" РИ-11.</t>
  </si>
  <si>
    <t>программных модулей автоматизированной системы управления энергосбытовой деятельностью (АСУ ЭД) подсистемы "Сбыт.Население" и "Сбыт Юридические лица" для расчетов с потребителями (биллинг) с интерфейсом, состоящий из 20 модулей и блока управления бизнес-процессами, на программной платформы Oracle Database 12c.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</si>
  <si>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</si>
  <si>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</si>
  <si>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>Утвержденные плановые значения показателей приведены в соответствии с приказом  СГРЦТ Калининградской области  79-02э-24 от 29.10.2024</t>
  </si>
  <si>
    <t>O 24-35</t>
  </si>
  <si>
    <t>изменение технических решений: добавлена замена РЗА отходящих линий, СВ 15 кВ, ВВ 15 кВ Т1 и Т2</t>
  </si>
  <si>
    <t>изменение технических решений, уточнено количество заменяемых ячеек выключателей</t>
  </si>
  <si>
    <t>изменение технических решений, уточнено количество зустанавливаемых камер с 26 до 16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</si>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</sst>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  <numFmt numFmtId="168" formatCode="#,##0_ ;\-#,##0\ "/>
    <numFmt numFmtId="169" formatCode="#,##0.000_ ;\-#,##0.000\ "/>
    <numFmt numFmtId="170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6" fontId="1" fillId="2" borderId="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</cellStyleXfs>
  <cellXfs count="14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0" fontId="3" fillId="0" borderId="0" xfId="16" applyFont="1" applyFill="1" applyAlignment="1">
      <alignment vertical="center"/>
    </xf>
    <xf numFmtId="0" fontId="3" fillId="0" borderId="0" xfId="16" applyFont="1" applyFill="1" applyAlignment="1">
      <alignment horizontal="center" vertical="top"/>
    </xf>
    <xf numFmtId="0" fontId="3" fillId="0" borderId="0" xfId="16" applyFont="1" applyFill="1" applyAlignment="1">
      <alignment horizontal="center" vertical="top"/>
    </xf>
    <xf numFmtId="0" fontId="3" fillId="0" borderId="0" xfId="16" applyFont="1" applyFill="1" applyAlignment="1">
      <alignment vertical="top"/>
    </xf>
    <xf numFmtId="0" fontId="3" fillId="0" borderId="0" xfId="2" applyFont="1" applyFill="1" applyAlignment="1">
      <alignment horizontal="center"/>
    </xf>
    <xf numFmtId="0" fontId="3" fillId="0" borderId="0" xfId="0" applyFont="1" applyFill="1" applyAlignment="1">
      <alignment vertical="center"/>
    </xf>
    <xf numFmtId="167" fontId="3" fillId="0" borderId="0" xfId="0" applyNumberFormat="1" applyFont="1" applyFill="1"/>
    <xf numFmtId="2" fontId="3" fillId="0" borderId="0" xfId="0" applyNumberFormat="1" applyFont="1" applyFill="1"/>
    <xf numFmtId="16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textRotation="90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2" fontId="3" fillId="0" borderId="32" xfId="0" applyNumberFormat="1" applyFont="1" applyFill="1" applyBorder="1" applyAlignment="1">
      <alignment horizontal="center" vertical="center" wrapText="1"/>
    </xf>
    <xf numFmtId="167" fontId="3" fillId="0" borderId="32" xfId="0" applyNumberFormat="1" applyFont="1" applyFill="1" applyBorder="1" applyAlignment="1">
      <alignment horizontal="center" vertical="center" wrapText="1"/>
    </xf>
    <xf numFmtId="0" fontId="3" fillId="0" borderId="19" xfId="26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 shrinkToFit="1"/>
    </xf>
    <xf numFmtId="4" fontId="3" fillId="0" borderId="20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 wrapText="1"/>
    </xf>
    <xf numFmtId="167" fontId="3" fillId="0" borderId="11" xfId="0" applyNumberFormat="1" applyFont="1" applyFill="1" applyBorder="1" applyAlignment="1">
      <alignment horizontal="center" vertical="center" wrapText="1"/>
    </xf>
    <xf numFmtId="167" fontId="3" fillId="0" borderId="21" xfId="0" applyNumberFormat="1" applyFont="1" applyFill="1" applyBorder="1" applyAlignment="1">
      <alignment horizontal="center" vertical="center" wrapText="1"/>
    </xf>
    <xf numFmtId="167" fontId="3" fillId="0" borderId="31" xfId="0" applyNumberFormat="1" applyFont="1" applyFill="1" applyBorder="1" applyAlignment="1">
      <alignment horizontal="center" vertical="center" wrapText="1"/>
    </xf>
    <xf numFmtId="169" fontId="3" fillId="0" borderId="11" xfId="0" applyNumberFormat="1" applyFont="1" applyFill="1" applyBorder="1" applyAlignment="1">
      <alignment horizontal="center" vertical="center" wrapText="1"/>
    </xf>
    <xf numFmtId="168" fontId="3" fillId="0" borderId="9" xfId="0" applyNumberFormat="1" applyFont="1" applyFill="1" applyBorder="1" applyAlignment="1">
      <alignment horizontal="center" vertical="center" wrapText="1"/>
    </xf>
    <xf numFmtId="167" fontId="3" fillId="0" borderId="6" xfId="0" applyNumberFormat="1" applyFont="1" applyFill="1" applyBorder="1" applyAlignment="1">
      <alignment horizontal="center" vertical="center" wrapText="1"/>
    </xf>
    <xf numFmtId="167" fontId="3" fillId="0" borderId="9" xfId="0" applyNumberFormat="1" applyFont="1" applyFill="1" applyBorder="1" applyAlignment="1">
      <alignment horizontal="center" vertical="center" wrapText="1"/>
    </xf>
    <xf numFmtId="167" fontId="3" fillId="0" borderId="28" xfId="0" applyNumberFormat="1" applyFont="1" applyFill="1" applyBorder="1" applyAlignment="1">
      <alignment horizontal="center" vertical="center" wrapText="1"/>
    </xf>
    <xf numFmtId="167" fontId="3" fillId="0" borderId="18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 shrinkToFit="1"/>
    </xf>
    <xf numFmtId="0" fontId="3" fillId="0" borderId="16" xfId="0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7" fontId="3" fillId="0" borderId="16" xfId="0" applyNumberFormat="1" applyFont="1" applyFill="1" applyBorder="1" applyAlignment="1">
      <alignment horizontal="center" vertical="center" wrapText="1"/>
    </xf>
    <xf numFmtId="167" fontId="3" fillId="0" borderId="33" xfId="0" applyNumberFormat="1" applyFont="1" applyFill="1" applyBorder="1" applyAlignment="1">
      <alignment horizontal="center" vertical="center" wrapText="1"/>
    </xf>
    <xf numFmtId="0" fontId="3" fillId="0" borderId="20" xfId="26" applyFont="1" applyFill="1" applyBorder="1" applyAlignment="1">
      <alignment horizontal="left" vertical="center" wrapText="1"/>
    </xf>
    <xf numFmtId="0" fontId="3" fillId="0" borderId="20" xfId="26" applyFont="1" applyFill="1" applyBorder="1" applyAlignment="1">
      <alignment horizontal="center" vertical="center" wrapText="1"/>
    </xf>
    <xf numFmtId="2" fontId="3" fillId="0" borderId="20" xfId="26" applyNumberFormat="1" applyFont="1" applyFill="1" applyBorder="1" applyAlignment="1">
      <alignment horizontal="center" vertical="center" wrapText="1"/>
    </xf>
    <xf numFmtId="2" fontId="3" fillId="0" borderId="28" xfId="26" applyNumberFormat="1" applyFont="1" applyFill="1" applyBorder="1" applyAlignment="1">
      <alignment horizontal="center" vertical="center" wrapText="1"/>
    </xf>
    <xf numFmtId="167" fontId="3" fillId="0" borderId="27" xfId="0" applyNumberFormat="1" applyFont="1" applyFill="1" applyBorder="1" applyAlignment="1">
      <alignment horizontal="center" vertical="center" wrapText="1"/>
    </xf>
    <xf numFmtId="169" fontId="3" fillId="0" borderId="27" xfId="0" applyNumberFormat="1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0" fontId="3" fillId="0" borderId="0" xfId="26" applyFont="1" applyFill="1" applyAlignment="1">
      <alignment horizontal="left" vertical="center" wrapText="1"/>
    </xf>
    <xf numFmtId="0" fontId="3" fillId="0" borderId="2" xfId="0" applyFont="1" applyFill="1" applyBorder="1" applyAlignment="1">
      <alignment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2" fontId="3" fillId="0" borderId="11" xfId="16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167" fontId="11" fillId="0" borderId="11" xfId="0" applyNumberFormat="1" applyFont="1" applyFill="1" applyBorder="1" applyAlignment="1">
      <alignment horizontal="center" vertical="center" wrapText="1"/>
    </xf>
    <xf numFmtId="2" fontId="3" fillId="0" borderId="19" xfId="26" applyNumberFormat="1" applyFont="1" applyFill="1" applyBorder="1" applyAlignment="1">
      <alignment horizontal="center" vertical="center" wrapText="1"/>
    </xf>
    <xf numFmtId="2" fontId="3" fillId="0" borderId="22" xfId="26" applyNumberFormat="1" applyFont="1" applyFill="1" applyBorder="1" applyAlignment="1">
      <alignment horizontal="center" vertical="center" wrapText="1"/>
    </xf>
    <xf numFmtId="2" fontId="3" fillId="0" borderId="24" xfId="26" applyNumberFormat="1" applyFont="1" applyFill="1" applyBorder="1" applyAlignment="1">
      <alignment horizontal="center" vertical="center" wrapText="1"/>
    </xf>
    <xf numFmtId="2" fontId="3" fillId="0" borderId="21" xfId="26" applyNumberFormat="1" applyFont="1" applyFill="1" applyBorder="1" applyAlignment="1">
      <alignment horizontal="center" vertical="center" wrapText="1"/>
    </xf>
    <xf numFmtId="0" fontId="3" fillId="0" borderId="19" xfId="26" applyFont="1" applyFill="1" applyBorder="1" applyAlignment="1">
      <alignment horizontal="left" vertical="center" wrapText="1"/>
    </xf>
    <xf numFmtId="2" fontId="3" fillId="0" borderId="0" xfId="26" applyNumberFormat="1" applyFont="1" applyFill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 wrapText="1"/>
    </xf>
    <xf numFmtId="0" fontId="3" fillId="0" borderId="0" xfId="26" applyFont="1" applyFill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167" fontId="3" fillId="0" borderId="22" xfId="0" applyNumberFormat="1" applyFont="1" applyFill="1" applyBorder="1" applyAlignment="1">
      <alignment horizontal="center" vertical="center" wrapText="1"/>
    </xf>
    <xf numFmtId="0" fontId="3" fillId="0" borderId="28" xfId="26" applyFont="1" applyFill="1" applyBorder="1" applyAlignment="1">
      <alignment horizontal="center" vertical="center" wrapText="1"/>
    </xf>
    <xf numFmtId="170" fontId="3" fillId="0" borderId="19" xfId="26" applyNumberFormat="1" applyFont="1" applyFill="1" applyBorder="1" applyAlignment="1">
      <alignment horizontal="center" vertical="center" wrapText="1"/>
    </xf>
    <xf numFmtId="167" fontId="3" fillId="0" borderId="23" xfId="2" applyNumberFormat="1" applyFont="1" applyFill="1" applyBorder="1" applyAlignment="1">
      <alignment horizontal="center" vertical="center" wrapText="1"/>
    </xf>
    <xf numFmtId="2" fontId="12" fillId="0" borderId="19" xfId="26" applyNumberFormat="1" applyFont="1" applyFill="1" applyBorder="1" applyAlignment="1">
      <alignment horizontal="center" vertical="center" wrapText="1"/>
    </xf>
    <xf numFmtId="167" fontId="3" fillId="0" borderId="24" xfId="0" applyNumberFormat="1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25" xfId="26" applyFont="1" applyFill="1" applyBorder="1" applyAlignment="1">
      <alignment horizontal="center" vertical="center" wrapText="1"/>
    </xf>
    <xf numFmtId="0" fontId="3" fillId="0" borderId="25" xfId="26" applyFont="1" applyFill="1" applyBorder="1" applyAlignment="1">
      <alignment horizontal="left" vertical="center" wrapText="1"/>
    </xf>
    <xf numFmtId="2" fontId="3" fillId="0" borderId="25" xfId="26" applyNumberFormat="1" applyFont="1" applyFill="1" applyBorder="1" applyAlignment="1">
      <alignment horizontal="center" vertical="center" wrapText="1"/>
    </xf>
    <xf numFmtId="167" fontId="3" fillId="0" borderId="25" xfId="0" applyNumberFormat="1" applyFont="1" applyFill="1" applyBorder="1" applyAlignment="1">
      <alignment horizontal="center" vertical="center" wrapText="1"/>
    </xf>
    <xf numFmtId="168" fontId="3" fillId="0" borderId="6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2" fontId="3" fillId="0" borderId="26" xfId="26" applyNumberFormat="1" applyFont="1" applyFill="1" applyBorder="1" applyAlignment="1">
      <alignment horizontal="center" vertical="center" wrapText="1"/>
    </xf>
    <xf numFmtId="0" fontId="3" fillId="0" borderId="31" xfId="26" applyFont="1" applyFill="1" applyBorder="1" applyAlignment="1">
      <alignment horizontal="center" vertical="center" wrapText="1"/>
    </xf>
    <xf numFmtId="0" fontId="3" fillId="0" borderId="31" xfId="26" applyFont="1" applyFill="1" applyBorder="1" applyAlignment="1">
      <alignment horizontal="left" vertical="center" wrapText="1"/>
    </xf>
    <xf numFmtId="2" fontId="3" fillId="0" borderId="31" xfId="26" applyNumberFormat="1" applyFont="1" applyFill="1" applyBorder="1" applyAlignment="1">
      <alignment horizontal="center" vertical="center" wrapText="1"/>
    </xf>
    <xf numFmtId="2" fontId="3" fillId="0" borderId="27" xfId="26" applyNumberFormat="1" applyFont="1" applyFill="1" applyBorder="1" applyAlignment="1">
      <alignment horizontal="center" vertical="center" wrapText="1"/>
    </xf>
    <xf numFmtId="167" fontId="3" fillId="0" borderId="27" xfId="2" applyNumberFormat="1" applyFont="1" applyFill="1" applyBorder="1" applyAlignment="1">
      <alignment horizontal="center" vertical="center" wrapText="1"/>
    </xf>
    <xf numFmtId="167" fontId="3" fillId="0" borderId="11" xfId="2" applyNumberFormat="1" applyFont="1" applyFill="1" applyBorder="1" applyAlignment="1">
      <alignment horizontal="center" vertical="center" wrapText="1"/>
    </xf>
    <xf numFmtId="169" fontId="3" fillId="0" borderId="1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6" xfId="26" applyFont="1" applyFill="1" applyBorder="1" applyAlignment="1">
      <alignment horizontal="left" vertical="center" wrapText="1"/>
    </xf>
    <xf numFmtId="0" fontId="3" fillId="0" borderId="16" xfId="26" applyFont="1" applyFill="1" applyBorder="1" applyAlignment="1">
      <alignment horizontal="center" vertical="center" wrapText="1"/>
    </xf>
    <xf numFmtId="2" fontId="3" fillId="0" borderId="16" xfId="26" applyNumberFormat="1" applyFont="1" applyFill="1" applyBorder="1" applyAlignment="1">
      <alignment horizontal="center" vertical="center" wrapText="1"/>
    </xf>
    <xf numFmtId="4" fontId="3" fillId="0" borderId="24" xfId="26" applyNumberFormat="1" applyFont="1" applyFill="1" applyBorder="1" applyAlignment="1">
      <alignment horizontal="center" vertical="center" wrapText="1"/>
    </xf>
    <xf numFmtId="167" fontId="3" fillId="0" borderId="20" xfId="0" applyNumberFormat="1" applyFont="1" applyFill="1" applyBorder="1" applyAlignment="1">
      <alignment horizontal="center" vertical="center" wrapText="1"/>
    </xf>
    <xf numFmtId="0" fontId="3" fillId="0" borderId="27" xfId="26" applyFont="1" applyFill="1" applyBorder="1" applyAlignment="1">
      <alignment horizontal="center" vertical="center" wrapText="1"/>
    </xf>
    <xf numFmtId="0" fontId="3" fillId="0" borderId="2" xfId="26" applyFont="1" applyFill="1" applyBorder="1" applyAlignment="1">
      <alignment horizontal="left" vertical="center" wrapText="1"/>
    </xf>
    <xf numFmtId="0" fontId="3" fillId="0" borderId="2" xfId="26" applyFont="1" applyFill="1" applyBorder="1" applyAlignment="1">
      <alignment horizontal="center" vertical="center" wrapText="1"/>
    </xf>
    <xf numFmtId="4" fontId="3" fillId="0" borderId="2" xfId="26" applyNumberFormat="1" applyFont="1" applyFill="1" applyBorder="1" applyAlignment="1">
      <alignment horizontal="center" vertical="center" wrapText="1"/>
    </xf>
    <xf numFmtId="2" fontId="3" fillId="0" borderId="2" xfId="26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167" fontId="3" fillId="0" borderId="8" xfId="0" applyNumberFormat="1" applyFont="1" applyFill="1" applyBorder="1" applyAlignment="1">
      <alignment horizontal="center" vertical="center" wrapText="1"/>
    </xf>
    <xf numFmtId="170" fontId="3" fillId="0" borderId="31" xfId="26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8" fontId="3" fillId="0" borderId="0" xfId="0" applyNumberFormat="1" applyFont="1" applyFill="1" applyAlignment="1">
      <alignment horizontal="center" vertical="center" wrapText="1"/>
    </xf>
    <xf numFmtId="167" fontId="3" fillId="0" borderId="0" xfId="2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27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4" xfId="26" xr:uid="{D6BC690D-D44C-48A6-8191-60BD9085F7A4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5F87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S138"/>
  <sheetViews>
    <sheetView tabSelected="1" zoomScale="60" zoomScaleNormal="60" workbookViewId="0">
      <selection sqref="A1:XFD1048576"/>
    </sheetView>
  </sheetViews>
  <sheetFormatPr defaultColWidth="9.140625" defaultRowHeight="18.75" x14ac:dyDescent="0.3"/>
  <cols>
    <col min="1" max="1" width="12.140625" style="1" customWidth="1"/>
    <col min="2" max="2" width="86" style="1" customWidth="1"/>
    <col min="3" max="3" width="17.7109375" style="1" customWidth="1"/>
    <col min="4" max="4" width="11.5703125" style="2" customWidth="1"/>
    <col min="5" max="5" width="12.5703125" style="2" customWidth="1"/>
    <col min="6" max="7" width="13" style="2" customWidth="1"/>
    <col min="8" max="10" width="15.5703125" style="1" customWidth="1"/>
    <col min="11" max="12" width="15.140625" style="1" customWidth="1"/>
    <col min="13" max="13" width="20.85546875" style="1" customWidth="1"/>
    <col min="14" max="14" width="13.140625" style="2" customWidth="1"/>
    <col min="15" max="15" width="18.28515625" style="1" customWidth="1"/>
    <col min="16" max="19" width="13.85546875" style="2" customWidth="1"/>
    <col min="20" max="21" width="16.5703125" style="1" customWidth="1"/>
    <col min="22" max="22" width="22.7109375" style="1" customWidth="1"/>
    <col min="23" max="23" width="15.5703125" style="1" customWidth="1"/>
    <col min="24" max="25" width="10.85546875" style="1" customWidth="1"/>
    <col min="26" max="26" width="13.7109375" style="1" customWidth="1"/>
    <col min="27" max="30" width="12.5703125" style="1" customWidth="1"/>
    <col min="31" max="31" width="15.85546875" style="1" customWidth="1"/>
    <col min="32" max="32" width="12.5703125" style="1" customWidth="1"/>
    <col min="33" max="33" width="15" style="1" customWidth="1"/>
    <col min="34" max="35" width="9.7109375" style="1" customWidth="1"/>
    <col min="36" max="36" width="15.140625" style="1" customWidth="1"/>
    <col min="37" max="37" width="13" style="1" customWidth="1"/>
    <col min="38" max="42" width="10.7109375" style="1" customWidth="1"/>
    <col min="43" max="43" width="14.85546875" style="1" customWidth="1"/>
    <col min="44" max="44" width="10.42578125" style="1" customWidth="1"/>
    <col min="45" max="45" width="14" style="1" customWidth="1"/>
    <col min="46" max="46" width="14.28515625" style="1" customWidth="1"/>
    <col min="47" max="47" width="11.85546875" style="1" customWidth="1"/>
    <col min="48" max="52" width="12.28515625" style="1" customWidth="1"/>
    <col min="53" max="53" width="13.85546875" style="1" customWidth="1"/>
    <col min="54" max="55" width="9.7109375" style="1" customWidth="1"/>
    <col min="56" max="56" width="14.28515625" style="1" customWidth="1"/>
    <col min="57" max="57" width="12.28515625" style="1" customWidth="1"/>
    <col min="58" max="62" width="13.5703125" style="1" customWidth="1"/>
    <col min="63" max="63" width="14.42578125" style="1" customWidth="1"/>
    <col min="64" max="65" width="9.7109375" style="1" customWidth="1"/>
    <col min="66" max="66" width="14.7109375" style="1" customWidth="1"/>
    <col min="67" max="67" width="12" style="1" customWidth="1"/>
    <col min="68" max="68" width="12.85546875" style="1" customWidth="1"/>
    <col min="69" max="69" width="8.5703125" style="1" customWidth="1"/>
    <col min="70" max="70" width="11.85546875" style="1" customWidth="1"/>
    <col min="71" max="71" width="12.42578125" style="1" customWidth="1"/>
    <col min="72" max="72" width="11.140625" style="1" customWidth="1"/>
    <col min="73" max="73" width="14.28515625" style="1" customWidth="1"/>
    <col min="74" max="75" width="9.7109375" style="1" customWidth="1"/>
    <col min="76" max="76" width="15.140625" style="1" customWidth="1"/>
    <col min="77" max="82" width="10.42578125" style="1" customWidth="1"/>
    <col min="83" max="83" width="17.140625" style="1" customWidth="1"/>
    <col min="84" max="84" width="19.28515625" style="1" customWidth="1"/>
    <col min="85" max="85" width="18" style="1" customWidth="1"/>
    <col min="86" max="86" width="17.7109375" style="1" customWidth="1"/>
    <col min="87" max="87" width="15.140625" style="1" customWidth="1"/>
    <col min="88" max="88" width="18.28515625" style="1" customWidth="1"/>
    <col min="89" max="92" width="14.28515625" style="1" customWidth="1"/>
    <col min="93" max="93" width="73" style="2" customWidth="1"/>
    <col min="94" max="94" width="9.140625" style="1"/>
    <col min="95" max="95" width="50.28515625" style="1" customWidth="1"/>
    <col min="96" max="16384" width="9.140625" style="1"/>
  </cols>
  <sheetData>
    <row r="1" spans="1:16373" ht="15.75" customHeight="1" x14ac:dyDescent="0.3"/>
    <row r="2" spans="1:16373" ht="15.75" customHeight="1" x14ac:dyDescent="0.3"/>
    <row r="6" spans="1:16373" x14ac:dyDescent="0.3">
      <c r="A6" s="3" t="s">
        <v>40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4"/>
    </row>
    <row r="7" spans="1:16373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</row>
    <row r="8" spans="1:16373" x14ac:dyDescent="0.3">
      <c r="A8" s="6" t="s">
        <v>128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  <c r="V8" s="8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7"/>
    </row>
    <row r="9" spans="1:16373" x14ac:dyDescent="0.3">
      <c r="A9" s="10" t="s">
        <v>123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8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1"/>
    </row>
    <row r="10" spans="1:16373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2"/>
      <c r="V10" s="2"/>
      <c r="CO10" s="13"/>
    </row>
    <row r="11" spans="1:16373" x14ac:dyDescent="0.3">
      <c r="A11" s="5" t="s">
        <v>235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2"/>
      <c r="V11" s="2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4"/>
    </row>
    <row r="12" spans="1:16373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</row>
    <row r="13" spans="1:16373" x14ac:dyDescent="0.3">
      <c r="A13" s="5" t="s">
        <v>254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2"/>
      <c r="V13" s="2"/>
      <c r="CO13" s="1"/>
    </row>
    <row r="14" spans="1:16373" x14ac:dyDescent="0.3">
      <c r="A14" s="5" t="s">
        <v>124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>
        <f>AE19-AE21</f>
        <v>-172.99200989400001</v>
      </c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O14" s="1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5"/>
      <c r="XEE14" s="5"/>
      <c r="XEF14" s="5"/>
      <c r="XEG14" s="5"/>
      <c r="XEH14" s="5"/>
      <c r="XEI14" s="5"/>
      <c r="XEJ14" s="5"/>
      <c r="XEK14" s="5"/>
      <c r="XEL14" s="5"/>
      <c r="XEM14" s="5"/>
      <c r="XEN14" s="5"/>
      <c r="XEO14" s="5"/>
      <c r="XEP14" s="5"/>
      <c r="XEQ14" s="5"/>
      <c r="XER14" s="5"/>
      <c r="XES14" s="5"/>
    </row>
    <row r="15" spans="1:16373" x14ac:dyDescent="0.3">
      <c r="AH15" s="15"/>
      <c r="AI15" s="16"/>
      <c r="CE15" s="17"/>
      <c r="CF15" s="18"/>
      <c r="CG15" s="18"/>
      <c r="CH15" s="18"/>
      <c r="CI15" s="18"/>
      <c r="CJ15" s="18"/>
      <c r="CK15" s="18"/>
      <c r="CL15" s="18"/>
      <c r="CM15" s="18"/>
      <c r="CN15" s="18"/>
    </row>
    <row r="16" spans="1:16373" ht="120.75" customHeight="1" x14ac:dyDescent="0.3">
      <c r="A16" s="19" t="s">
        <v>41</v>
      </c>
      <c r="B16" s="19" t="s">
        <v>42</v>
      </c>
      <c r="C16" s="19" t="s">
        <v>152</v>
      </c>
      <c r="D16" s="20" t="s">
        <v>43</v>
      </c>
      <c r="E16" s="21" t="s">
        <v>44</v>
      </c>
      <c r="F16" s="22" t="s">
        <v>117</v>
      </c>
      <c r="G16" s="23"/>
      <c r="H16" s="24" t="s">
        <v>45</v>
      </c>
      <c r="I16" s="25"/>
      <c r="J16" s="25"/>
      <c r="K16" s="25"/>
      <c r="L16" s="25"/>
      <c r="M16" s="26"/>
      <c r="N16" s="20" t="s">
        <v>46</v>
      </c>
      <c r="O16" s="19" t="s">
        <v>236</v>
      </c>
      <c r="P16" s="25" t="s">
        <v>47</v>
      </c>
      <c r="Q16" s="25"/>
      <c r="R16" s="25"/>
      <c r="S16" s="26"/>
      <c r="T16" s="27" t="s">
        <v>48</v>
      </c>
      <c r="U16" s="27"/>
      <c r="V16" s="28" t="s">
        <v>49</v>
      </c>
      <c r="W16" s="25" t="s">
        <v>198</v>
      </c>
      <c r="X16" s="25"/>
      <c r="Y16" s="25"/>
      <c r="Z16" s="25"/>
      <c r="AA16" s="25"/>
      <c r="AB16" s="25"/>
      <c r="AC16" s="25"/>
      <c r="AD16" s="25"/>
      <c r="AE16" s="25"/>
      <c r="AF16" s="26"/>
      <c r="AG16" s="24" t="s">
        <v>197</v>
      </c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9"/>
      <c r="CO16" s="19" t="s">
        <v>50</v>
      </c>
    </row>
    <row r="17" spans="1:93" ht="107.25" customHeight="1" x14ac:dyDescent="0.3">
      <c r="A17" s="30"/>
      <c r="B17" s="30"/>
      <c r="C17" s="30"/>
      <c r="D17" s="31"/>
      <c r="E17" s="32"/>
      <c r="F17" s="33"/>
      <c r="G17" s="34"/>
      <c r="H17" s="24" t="s">
        <v>140</v>
      </c>
      <c r="I17" s="25"/>
      <c r="J17" s="26"/>
      <c r="K17" s="24" t="s">
        <v>51</v>
      </c>
      <c r="L17" s="25"/>
      <c r="M17" s="26"/>
      <c r="N17" s="31"/>
      <c r="O17" s="30"/>
      <c r="P17" s="24" t="s">
        <v>177</v>
      </c>
      <c r="Q17" s="26"/>
      <c r="R17" s="24" t="s">
        <v>51</v>
      </c>
      <c r="S17" s="26"/>
      <c r="T17" s="27"/>
      <c r="U17" s="27"/>
      <c r="V17" s="35"/>
      <c r="W17" s="25" t="s">
        <v>199</v>
      </c>
      <c r="X17" s="25"/>
      <c r="Y17" s="25"/>
      <c r="Z17" s="25"/>
      <c r="AA17" s="26"/>
      <c r="AB17" s="24" t="s">
        <v>238</v>
      </c>
      <c r="AC17" s="25"/>
      <c r="AD17" s="25"/>
      <c r="AE17" s="25"/>
      <c r="AF17" s="26"/>
      <c r="AG17" s="24" t="s">
        <v>205</v>
      </c>
      <c r="AH17" s="25"/>
      <c r="AI17" s="25"/>
      <c r="AJ17" s="25"/>
      <c r="AK17" s="26"/>
      <c r="AL17" s="24" t="s">
        <v>222</v>
      </c>
      <c r="AM17" s="25"/>
      <c r="AN17" s="25"/>
      <c r="AO17" s="25"/>
      <c r="AP17" s="26"/>
      <c r="AQ17" s="24" t="s">
        <v>204</v>
      </c>
      <c r="AR17" s="25"/>
      <c r="AS17" s="25"/>
      <c r="AT17" s="25"/>
      <c r="AU17" s="26"/>
      <c r="AV17" s="24" t="s">
        <v>223</v>
      </c>
      <c r="AW17" s="25"/>
      <c r="AX17" s="25"/>
      <c r="AY17" s="25"/>
      <c r="AZ17" s="26"/>
      <c r="BA17" s="24" t="s">
        <v>203</v>
      </c>
      <c r="BB17" s="25"/>
      <c r="BC17" s="25"/>
      <c r="BD17" s="25"/>
      <c r="BE17" s="26"/>
      <c r="BF17" s="24" t="s">
        <v>224</v>
      </c>
      <c r="BG17" s="25"/>
      <c r="BH17" s="25"/>
      <c r="BI17" s="25"/>
      <c r="BJ17" s="26"/>
      <c r="BK17" s="24" t="s">
        <v>202</v>
      </c>
      <c r="BL17" s="25"/>
      <c r="BM17" s="25"/>
      <c r="BN17" s="25"/>
      <c r="BO17" s="26"/>
      <c r="BP17" s="24" t="s">
        <v>225</v>
      </c>
      <c r="BQ17" s="25"/>
      <c r="BR17" s="25"/>
      <c r="BS17" s="25"/>
      <c r="BT17" s="26"/>
      <c r="BU17" s="24" t="s">
        <v>201</v>
      </c>
      <c r="BV17" s="25"/>
      <c r="BW17" s="25"/>
      <c r="BX17" s="25"/>
      <c r="BY17" s="26"/>
      <c r="BZ17" s="24" t="s">
        <v>226</v>
      </c>
      <c r="CA17" s="25"/>
      <c r="CB17" s="25"/>
      <c r="CC17" s="25"/>
      <c r="CD17" s="26"/>
      <c r="CE17" s="24" t="s">
        <v>200</v>
      </c>
      <c r="CF17" s="25"/>
      <c r="CG17" s="25"/>
      <c r="CH17" s="25"/>
      <c r="CI17" s="26"/>
      <c r="CJ17" s="24" t="s">
        <v>52</v>
      </c>
      <c r="CK17" s="25"/>
      <c r="CL17" s="25"/>
      <c r="CM17" s="25"/>
      <c r="CN17" s="26"/>
      <c r="CO17" s="30"/>
    </row>
    <row r="18" spans="1:93" ht="140.25" customHeight="1" x14ac:dyDescent="0.3">
      <c r="A18" s="35"/>
      <c r="B18" s="35"/>
      <c r="C18" s="35"/>
      <c r="D18" s="36"/>
      <c r="E18" s="37" t="s">
        <v>178</v>
      </c>
      <c r="F18" s="37" t="s">
        <v>178</v>
      </c>
      <c r="G18" s="37" t="s">
        <v>51</v>
      </c>
      <c r="H18" s="38" t="s">
        <v>53</v>
      </c>
      <c r="I18" s="38" t="s">
        <v>13</v>
      </c>
      <c r="J18" s="38" t="s">
        <v>14</v>
      </c>
      <c r="K18" s="38" t="s">
        <v>53</v>
      </c>
      <c r="L18" s="38" t="s">
        <v>13</v>
      </c>
      <c r="M18" s="38" t="s">
        <v>14</v>
      </c>
      <c r="N18" s="36"/>
      <c r="O18" s="35"/>
      <c r="P18" s="38" t="s">
        <v>54</v>
      </c>
      <c r="Q18" s="38" t="s">
        <v>55</v>
      </c>
      <c r="R18" s="39" t="s">
        <v>54</v>
      </c>
      <c r="S18" s="39" t="s">
        <v>55</v>
      </c>
      <c r="T18" s="39" t="s">
        <v>139</v>
      </c>
      <c r="U18" s="39" t="s">
        <v>51</v>
      </c>
      <c r="V18" s="38" t="s">
        <v>237</v>
      </c>
      <c r="W18" s="38" t="s">
        <v>15</v>
      </c>
      <c r="X18" s="38" t="s">
        <v>16</v>
      </c>
      <c r="Y18" s="38" t="s">
        <v>56</v>
      </c>
      <c r="Z18" s="39" t="s">
        <v>57</v>
      </c>
      <c r="AA18" s="39" t="s">
        <v>17</v>
      </c>
      <c r="AB18" s="39" t="s">
        <v>15</v>
      </c>
      <c r="AC18" s="39" t="s">
        <v>16</v>
      </c>
      <c r="AD18" s="39" t="s">
        <v>56</v>
      </c>
      <c r="AE18" s="39" t="s">
        <v>57</v>
      </c>
      <c r="AF18" s="39" t="s">
        <v>17</v>
      </c>
      <c r="AG18" s="38" t="s">
        <v>15</v>
      </c>
      <c r="AH18" s="38" t="s">
        <v>16</v>
      </c>
      <c r="AI18" s="38" t="s">
        <v>56</v>
      </c>
      <c r="AJ18" s="39" t="s">
        <v>57</v>
      </c>
      <c r="AK18" s="39" t="s">
        <v>17</v>
      </c>
      <c r="AL18" s="38" t="s">
        <v>15</v>
      </c>
      <c r="AM18" s="38" t="s">
        <v>16</v>
      </c>
      <c r="AN18" s="38" t="s">
        <v>56</v>
      </c>
      <c r="AO18" s="39" t="s">
        <v>57</v>
      </c>
      <c r="AP18" s="39" t="s">
        <v>17</v>
      </c>
      <c r="AQ18" s="38" t="s">
        <v>15</v>
      </c>
      <c r="AR18" s="38" t="s">
        <v>16</v>
      </c>
      <c r="AS18" s="38" t="s">
        <v>56</v>
      </c>
      <c r="AT18" s="39" t="s">
        <v>57</v>
      </c>
      <c r="AU18" s="39" t="s">
        <v>17</v>
      </c>
      <c r="AV18" s="38" t="s">
        <v>15</v>
      </c>
      <c r="AW18" s="38" t="s">
        <v>16</v>
      </c>
      <c r="AX18" s="38" t="s">
        <v>56</v>
      </c>
      <c r="AY18" s="39" t="s">
        <v>57</v>
      </c>
      <c r="AZ18" s="39" t="s">
        <v>17</v>
      </c>
      <c r="BA18" s="38" t="s">
        <v>15</v>
      </c>
      <c r="BB18" s="38" t="s">
        <v>16</v>
      </c>
      <c r="BC18" s="38" t="s">
        <v>56</v>
      </c>
      <c r="BD18" s="39" t="s">
        <v>57</v>
      </c>
      <c r="BE18" s="39" t="s">
        <v>17</v>
      </c>
      <c r="BF18" s="38" t="s">
        <v>15</v>
      </c>
      <c r="BG18" s="38" t="s">
        <v>16</v>
      </c>
      <c r="BH18" s="38" t="s">
        <v>56</v>
      </c>
      <c r="BI18" s="39" t="s">
        <v>57</v>
      </c>
      <c r="BJ18" s="39" t="s">
        <v>17</v>
      </c>
      <c r="BK18" s="38" t="s">
        <v>15</v>
      </c>
      <c r="BL18" s="38" t="s">
        <v>16</v>
      </c>
      <c r="BM18" s="38" t="s">
        <v>56</v>
      </c>
      <c r="BN18" s="39" t="s">
        <v>57</v>
      </c>
      <c r="BO18" s="39" t="s">
        <v>17</v>
      </c>
      <c r="BP18" s="38" t="s">
        <v>15</v>
      </c>
      <c r="BQ18" s="38" t="s">
        <v>16</v>
      </c>
      <c r="BR18" s="38" t="s">
        <v>56</v>
      </c>
      <c r="BS18" s="39" t="s">
        <v>57</v>
      </c>
      <c r="BT18" s="39" t="s">
        <v>17</v>
      </c>
      <c r="BU18" s="38" t="s">
        <v>15</v>
      </c>
      <c r="BV18" s="38" t="s">
        <v>16</v>
      </c>
      <c r="BW18" s="38" t="s">
        <v>56</v>
      </c>
      <c r="BX18" s="39" t="s">
        <v>57</v>
      </c>
      <c r="BY18" s="39" t="s">
        <v>17</v>
      </c>
      <c r="BZ18" s="38" t="s">
        <v>15</v>
      </c>
      <c r="CA18" s="38" t="s">
        <v>16</v>
      </c>
      <c r="CB18" s="38" t="s">
        <v>56</v>
      </c>
      <c r="CC18" s="39" t="s">
        <v>57</v>
      </c>
      <c r="CD18" s="39" t="s">
        <v>17</v>
      </c>
      <c r="CE18" s="38" t="s">
        <v>15</v>
      </c>
      <c r="CF18" s="38" t="s">
        <v>16</v>
      </c>
      <c r="CG18" s="38" t="s">
        <v>56</v>
      </c>
      <c r="CH18" s="39" t="s">
        <v>57</v>
      </c>
      <c r="CI18" s="38" t="s">
        <v>17</v>
      </c>
      <c r="CJ18" s="38" t="s">
        <v>15</v>
      </c>
      <c r="CK18" s="38" t="s">
        <v>16</v>
      </c>
      <c r="CL18" s="38" t="s">
        <v>56</v>
      </c>
      <c r="CM18" s="39" t="s">
        <v>57</v>
      </c>
      <c r="CN18" s="38" t="s">
        <v>17</v>
      </c>
      <c r="CO18" s="35"/>
    </row>
    <row r="19" spans="1:93" ht="18" customHeight="1" x14ac:dyDescent="0.3">
      <c r="A19" s="40">
        <v>1</v>
      </c>
      <c r="B19" s="41">
        <v>2</v>
      </c>
      <c r="C19" s="41">
        <v>3</v>
      </c>
      <c r="D19" s="41">
        <v>4</v>
      </c>
      <c r="E19" s="41">
        <v>5</v>
      </c>
      <c r="F19" s="41">
        <f>E19+1</f>
        <v>6</v>
      </c>
      <c r="G19" s="41">
        <f>F19+1</f>
        <v>7</v>
      </c>
      <c r="H19" s="41">
        <f t="shared" ref="H19:BS19" si="0">G19+1</f>
        <v>8</v>
      </c>
      <c r="I19" s="41">
        <f t="shared" si="0"/>
        <v>9</v>
      </c>
      <c r="J19" s="41">
        <f t="shared" si="0"/>
        <v>10</v>
      </c>
      <c r="K19" s="41">
        <f t="shared" si="0"/>
        <v>11</v>
      </c>
      <c r="L19" s="41">
        <f t="shared" si="0"/>
        <v>12</v>
      </c>
      <c r="M19" s="41">
        <f t="shared" si="0"/>
        <v>13</v>
      </c>
      <c r="N19" s="41">
        <f t="shared" si="0"/>
        <v>14</v>
      </c>
      <c r="O19" s="41">
        <f t="shared" si="0"/>
        <v>15</v>
      </c>
      <c r="P19" s="41">
        <f t="shared" si="0"/>
        <v>16</v>
      </c>
      <c r="Q19" s="41">
        <f t="shared" si="0"/>
        <v>17</v>
      </c>
      <c r="R19" s="41">
        <f t="shared" si="0"/>
        <v>18</v>
      </c>
      <c r="S19" s="41">
        <f t="shared" si="0"/>
        <v>19</v>
      </c>
      <c r="T19" s="41">
        <f t="shared" si="0"/>
        <v>20</v>
      </c>
      <c r="U19" s="41">
        <f t="shared" si="0"/>
        <v>21</v>
      </c>
      <c r="V19" s="41">
        <f t="shared" si="0"/>
        <v>22</v>
      </c>
      <c r="W19" s="41">
        <f t="shared" si="0"/>
        <v>23</v>
      </c>
      <c r="X19" s="41">
        <f t="shared" si="0"/>
        <v>24</v>
      </c>
      <c r="Y19" s="41">
        <f t="shared" si="0"/>
        <v>25</v>
      </c>
      <c r="Z19" s="41">
        <f t="shared" si="0"/>
        <v>26</v>
      </c>
      <c r="AA19" s="41">
        <f t="shared" si="0"/>
        <v>27</v>
      </c>
      <c r="AB19" s="41">
        <f t="shared" si="0"/>
        <v>28</v>
      </c>
      <c r="AC19" s="41">
        <f t="shared" si="0"/>
        <v>29</v>
      </c>
      <c r="AD19" s="41">
        <f t="shared" si="0"/>
        <v>30</v>
      </c>
      <c r="AE19" s="41">
        <f t="shared" si="0"/>
        <v>31</v>
      </c>
      <c r="AF19" s="41">
        <f t="shared" si="0"/>
        <v>32</v>
      </c>
      <c r="AG19" s="41">
        <f t="shared" si="0"/>
        <v>33</v>
      </c>
      <c r="AH19" s="41">
        <f t="shared" si="0"/>
        <v>34</v>
      </c>
      <c r="AI19" s="41">
        <f t="shared" si="0"/>
        <v>35</v>
      </c>
      <c r="AJ19" s="41">
        <f t="shared" si="0"/>
        <v>36</v>
      </c>
      <c r="AK19" s="41">
        <f t="shared" si="0"/>
        <v>37</v>
      </c>
      <c r="AL19" s="41">
        <f t="shared" si="0"/>
        <v>38</v>
      </c>
      <c r="AM19" s="41">
        <f t="shared" si="0"/>
        <v>39</v>
      </c>
      <c r="AN19" s="41">
        <f t="shared" si="0"/>
        <v>40</v>
      </c>
      <c r="AO19" s="41">
        <f t="shared" si="0"/>
        <v>41</v>
      </c>
      <c r="AP19" s="41">
        <f t="shared" si="0"/>
        <v>42</v>
      </c>
      <c r="AQ19" s="41">
        <f t="shared" si="0"/>
        <v>43</v>
      </c>
      <c r="AR19" s="41">
        <f t="shared" si="0"/>
        <v>44</v>
      </c>
      <c r="AS19" s="41">
        <f t="shared" si="0"/>
        <v>45</v>
      </c>
      <c r="AT19" s="41">
        <f t="shared" si="0"/>
        <v>46</v>
      </c>
      <c r="AU19" s="41">
        <f t="shared" si="0"/>
        <v>47</v>
      </c>
      <c r="AV19" s="41">
        <f t="shared" si="0"/>
        <v>48</v>
      </c>
      <c r="AW19" s="41">
        <f t="shared" si="0"/>
        <v>49</v>
      </c>
      <c r="AX19" s="41">
        <f t="shared" si="0"/>
        <v>50</v>
      </c>
      <c r="AY19" s="41">
        <f t="shared" si="0"/>
        <v>51</v>
      </c>
      <c r="AZ19" s="41">
        <f t="shared" si="0"/>
        <v>52</v>
      </c>
      <c r="BA19" s="41">
        <f t="shared" si="0"/>
        <v>53</v>
      </c>
      <c r="BB19" s="41">
        <f t="shared" si="0"/>
        <v>54</v>
      </c>
      <c r="BC19" s="41">
        <f t="shared" si="0"/>
        <v>55</v>
      </c>
      <c r="BD19" s="41">
        <f t="shared" si="0"/>
        <v>56</v>
      </c>
      <c r="BE19" s="41">
        <f t="shared" si="0"/>
        <v>57</v>
      </c>
      <c r="BF19" s="41">
        <f t="shared" si="0"/>
        <v>58</v>
      </c>
      <c r="BG19" s="41">
        <f t="shared" si="0"/>
        <v>59</v>
      </c>
      <c r="BH19" s="41">
        <f t="shared" si="0"/>
        <v>60</v>
      </c>
      <c r="BI19" s="41">
        <f t="shared" si="0"/>
        <v>61</v>
      </c>
      <c r="BJ19" s="41">
        <f t="shared" si="0"/>
        <v>62</v>
      </c>
      <c r="BK19" s="41">
        <f t="shared" si="0"/>
        <v>63</v>
      </c>
      <c r="BL19" s="41">
        <f t="shared" si="0"/>
        <v>64</v>
      </c>
      <c r="BM19" s="41">
        <f t="shared" si="0"/>
        <v>65</v>
      </c>
      <c r="BN19" s="41">
        <f t="shared" si="0"/>
        <v>66</v>
      </c>
      <c r="BO19" s="41">
        <f t="shared" si="0"/>
        <v>67</v>
      </c>
      <c r="BP19" s="41">
        <f t="shared" si="0"/>
        <v>68</v>
      </c>
      <c r="BQ19" s="41">
        <f t="shared" si="0"/>
        <v>69</v>
      </c>
      <c r="BR19" s="41">
        <f t="shared" si="0"/>
        <v>70</v>
      </c>
      <c r="BS19" s="41">
        <f t="shared" si="0"/>
        <v>71</v>
      </c>
      <c r="BT19" s="41">
        <f t="shared" ref="BT19:CO19" si="1">BS19+1</f>
        <v>72</v>
      </c>
      <c r="BU19" s="41">
        <f t="shared" si="1"/>
        <v>73</v>
      </c>
      <c r="BV19" s="41">
        <f t="shared" si="1"/>
        <v>74</v>
      </c>
      <c r="BW19" s="41">
        <f t="shared" si="1"/>
        <v>75</v>
      </c>
      <c r="BX19" s="41">
        <f t="shared" si="1"/>
        <v>76</v>
      </c>
      <c r="BY19" s="41">
        <f t="shared" si="1"/>
        <v>77</v>
      </c>
      <c r="BZ19" s="41">
        <f t="shared" si="1"/>
        <v>78</v>
      </c>
      <c r="CA19" s="41">
        <f t="shared" si="1"/>
        <v>79</v>
      </c>
      <c r="CB19" s="41">
        <f t="shared" si="1"/>
        <v>80</v>
      </c>
      <c r="CC19" s="41">
        <f t="shared" si="1"/>
        <v>81</v>
      </c>
      <c r="CD19" s="41">
        <f t="shared" si="1"/>
        <v>82</v>
      </c>
      <c r="CE19" s="41">
        <f t="shared" si="1"/>
        <v>83</v>
      </c>
      <c r="CF19" s="41">
        <f t="shared" si="1"/>
        <v>84</v>
      </c>
      <c r="CG19" s="41">
        <f t="shared" si="1"/>
        <v>85</v>
      </c>
      <c r="CH19" s="41">
        <f t="shared" si="1"/>
        <v>86</v>
      </c>
      <c r="CI19" s="41">
        <f t="shared" si="1"/>
        <v>87</v>
      </c>
      <c r="CJ19" s="41">
        <f t="shared" si="1"/>
        <v>88</v>
      </c>
      <c r="CK19" s="41">
        <f t="shared" si="1"/>
        <v>89</v>
      </c>
      <c r="CL19" s="41">
        <f t="shared" si="1"/>
        <v>90</v>
      </c>
      <c r="CM19" s="41">
        <f t="shared" si="1"/>
        <v>91</v>
      </c>
      <c r="CN19" s="41">
        <f t="shared" si="1"/>
        <v>92</v>
      </c>
      <c r="CO19" s="41">
        <f t="shared" si="1"/>
        <v>93</v>
      </c>
    </row>
    <row r="20" spans="1:93" ht="34.5" customHeight="1" x14ac:dyDescent="0.3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4">
        <v>230.42781510400002</v>
      </c>
      <c r="AF20" s="43"/>
      <c r="AG20" s="43"/>
      <c r="AH20" s="43"/>
      <c r="AI20" s="43"/>
      <c r="AJ20" s="43"/>
      <c r="AK20" s="43"/>
      <c r="AL20" s="43"/>
      <c r="AM20" s="43"/>
      <c r="AN20" s="43"/>
      <c r="AO20" s="43">
        <v>150.453</v>
      </c>
      <c r="AP20" s="43"/>
      <c r="AQ20" s="43"/>
      <c r="AR20" s="43"/>
      <c r="AS20" s="43"/>
      <c r="AT20" s="43"/>
      <c r="AU20" s="43"/>
      <c r="AV20" s="43">
        <v>11.484</v>
      </c>
      <c r="AW20" s="45">
        <f>AV64-AV20</f>
        <v>9.2548550840000008</v>
      </c>
      <c r="AX20" s="43"/>
      <c r="AY20" s="46">
        <v>229.64032209279276</v>
      </c>
      <c r="AZ20" s="46"/>
      <c r="BD20" s="43"/>
      <c r="BE20" s="43"/>
      <c r="BF20" s="43"/>
      <c r="BG20" s="43"/>
      <c r="BH20" s="43"/>
      <c r="BI20" s="43">
        <v>202.73507513095393</v>
      </c>
      <c r="BL20" s="43"/>
      <c r="BM20" s="43"/>
      <c r="BN20" s="43"/>
      <c r="BO20" s="43"/>
      <c r="BP20" s="43"/>
      <c r="BQ20" s="43"/>
      <c r="BR20" s="43"/>
      <c r="BS20" s="43">
        <v>200.45575469365048</v>
      </c>
      <c r="BU20" s="43"/>
      <c r="BV20" s="43"/>
      <c r="BW20" s="43"/>
      <c r="BX20" s="43"/>
      <c r="BY20" s="43"/>
      <c r="BZ20" s="43"/>
      <c r="CA20" s="43"/>
      <c r="CB20" s="43"/>
      <c r="CC20" s="43">
        <v>250.54352710461404</v>
      </c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</row>
    <row r="21" spans="1:93" ht="57.75" customHeight="1" x14ac:dyDescent="0.3">
      <c r="A21" s="47" t="s">
        <v>19</v>
      </c>
      <c r="B21" s="48" t="s">
        <v>58</v>
      </c>
      <c r="C21" s="49" t="s">
        <v>119</v>
      </c>
      <c r="D21" s="50" t="s">
        <v>118</v>
      </c>
      <c r="E21" s="50" t="s">
        <v>118</v>
      </c>
      <c r="F21" s="50" t="s">
        <v>118</v>
      </c>
      <c r="G21" s="50" t="s">
        <v>118</v>
      </c>
      <c r="H21" s="51">
        <f t="shared" ref="H21:O21" si="2">SUM(H22:H27)</f>
        <v>0</v>
      </c>
      <c r="I21" s="51">
        <f t="shared" si="2"/>
        <v>0</v>
      </c>
      <c r="J21" s="51">
        <f t="shared" si="2"/>
        <v>0</v>
      </c>
      <c r="K21" s="51">
        <f t="shared" si="2"/>
        <v>0</v>
      </c>
      <c r="L21" s="51">
        <f t="shared" si="2"/>
        <v>0</v>
      </c>
      <c r="M21" s="51">
        <f t="shared" si="2"/>
        <v>0</v>
      </c>
      <c r="N21" s="51">
        <f t="shared" si="2"/>
        <v>374.9585824633333</v>
      </c>
      <c r="O21" s="51">
        <f t="shared" si="2"/>
        <v>298.51956868684914</v>
      </c>
      <c r="P21" s="51">
        <f t="shared" ref="P21:T21" si="3">SUM(P22:P27)</f>
        <v>2331.3621855759543</v>
      </c>
      <c r="Q21" s="51">
        <f t="shared" si="3"/>
        <v>2675.3152458923614</v>
      </c>
      <c r="R21" s="51">
        <f t="shared" ref="R21:S21" si="4">SUM(R22:R27)</f>
        <v>3323.7315413633137</v>
      </c>
      <c r="S21" s="51">
        <f t="shared" si="4"/>
        <v>3870.1445587625526</v>
      </c>
      <c r="T21" s="51">
        <f t="shared" si="3"/>
        <v>1750.3950275870961</v>
      </c>
      <c r="U21" s="51">
        <f t="shared" ref="U21" si="5">SUM(U22:U27)</f>
        <v>3822.7303966019599</v>
      </c>
      <c r="V21" s="51">
        <f t="shared" ref="V21" si="6">SUM(V22:V27)</f>
        <v>3089.6340654619603</v>
      </c>
      <c r="W21" s="51">
        <v>271.44766628486434</v>
      </c>
      <c r="X21" s="51">
        <v>0</v>
      </c>
      <c r="Y21" s="51">
        <v>0</v>
      </c>
      <c r="Z21" s="51">
        <v>174.64220740010657</v>
      </c>
      <c r="AA21" s="51">
        <v>96.805458884757812</v>
      </c>
      <c r="AB21" s="51">
        <f t="shared" ref="AB21:AF21" si="7">SUM(AB22:AB27)</f>
        <v>249.06994409400002</v>
      </c>
      <c r="AC21" s="51">
        <f t="shared" si="7"/>
        <v>0</v>
      </c>
      <c r="AD21" s="51">
        <f t="shared" si="7"/>
        <v>0</v>
      </c>
      <c r="AE21" s="51">
        <f t="shared" si="7"/>
        <v>203.99200989400001</v>
      </c>
      <c r="AF21" s="51">
        <f t="shared" si="7"/>
        <v>45.077934200000001</v>
      </c>
      <c r="AG21" s="51">
        <f t="shared" ref="AG21:AK21" si="8">SUM(AG22:AG27)</f>
        <v>206.14487682755572</v>
      </c>
      <c r="AH21" s="51">
        <f t="shared" si="8"/>
        <v>0</v>
      </c>
      <c r="AI21" s="51">
        <f t="shared" si="8"/>
        <v>0</v>
      </c>
      <c r="AJ21" s="51">
        <f t="shared" si="8"/>
        <v>144.93227168525908</v>
      </c>
      <c r="AK21" s="51">
        <f t="shared" si="8"/>
        <v>61.212605142296638</v>
      </c>
      <c r="AL21" s="51">
        <f t="shared" ref="AL21:AP21" si="9">SUM(AL22:AL27)</f>
        <v>211.6619132748086</v>
      </c>
      <c r="AM21" s="51">
        <f t="shared" si="9"/>
        <v>0</v>
      </c>
      <c r="AN21" s="51">
        <f t="shared" si="9"/>
        <v>0</v>
      </c>
      <c r="AO21" s="51">
        <f t="shared" si="9"/>
        <v>150.44930813251196</v>
      </c>
      <c r="AP21" s="51">
        <f t="shared" si="9"/>
        <v>61.212605142296638</v>
      </c>
      <c r="AQ21" s="51">
        <f t="shared" ref="AQ21:BE21" si="10">SUM(AQ22:AQ27)</f>
        <v>248.9101397622797</v>
      </c>
      <c r="AR21" s="51">
        <f t="shared" si="10"/>
        <v>0</v>
      </c>
      <c r="AS21" s="51">
        <f t="shared" si="10"/>
        <v>0</v>
      </c>
      <c r="AT21" s="52">
        <f t="shared" si="10"/>
        <v>187.69753461998306</v>
      </c>
      <c r="AU21" s="51">
        <f t="shared" si="10"/>
        <v>61.212605142296638</v>
      </c>
      <c r="AV21" s="51">
        <f t="shared" si="10"/>
        <v>296.94445044334066</v>
      </c>
      <c r="AW21" s="51">
        <f t="shared" si="10"/>
        <v>0</v>
      </c>
      <c r="AX21" s="51">
        <f t="shared" si="10"/>
        <v>0</v>
      </c>
      <c r="AY21" s="52">
        <f t="shared" si="10"/>
        <v>235.73184530104399</v>
      </c>
      <c r="AZ21" s="51">
        <f t="shared" si="10"/>
        <v>61.212605142296638</v>
      </c>
      <c r="BA21" s="51">
        <f t="shared" si="10"/>
        <v>284.11358707447073</v>
      </c>
      <c r="BB21" s="51">
        <f t="shared" si="10"/>
        <v>0</v>
      </c>
      <c r="BC21" s="51">
        <f t="shared" si="10"/>
        <v>0</v>
      </c>
      <c r="BD21" s="51">
        <f t="shared" si="10"/>
        <v>222.90098193217409</v>
      </c>
      <c r="BE21" s="51">
        <f t="shared" si="10"/>
        <v>61.212605142296638</v>
      </c>
      <c r="BF21" s="51">
        <f t="shared" ref="BF21:BJ21" si="11">SUM(BF22:BF27)</f>
        <v>275.71531035779265</v>
      </c>
      <c r="BG21" s="51">
        <f t="shared" si="11"/>
        <v>0</v>
      </c>
      <c r="BH21" s="51">
        <f t="shared" si="11"/>
        <v>0</v>
      </c>
      <c r="BI21" s="51">
        <f t="shared" si="11"/>
        <v>214.50270521549601</v>
      </c>
      <c r="BJ21" s="51">
        <f t="shared" si="11"/>
        <v>61.212605142296638</v>
      </c>
      <c r="BK21" s="51">
        <f>SUM(BK22:BK27)</f>
        <v>267.44083172559715</v>
      </c>
      <c r="BL21" s="51">
        <f>SUM(BL22:BL27)</f>
        <v>0</v>
      </c>
      <c r="BM21" s="51">
        <f>SUM(BM22:BM27)</f>
        <v>0</v>
      </c>
      <c r="BN21" s="51">
        <f>SUM(BN22:BN27)</f>
        <v>206.22822658330048</v>
      </c>
      <c r="BO21" s="51">
        <f>SUM(BO22:BO27)</f>
        <v>61.212605142296638</v>
      </c>
      <c r="BP21" s="51">
        <f t="shared" ref="BP21:BT21" si="12">SUM(BP22:BP27)</f>
        <v>262.88299237805666</v>
      </c>
      <c r="BQ21" s="51">
        <f t="shared" si="12"/>
        <v>0</v>
      </c>
      <c r="BR21" s="51">
        <f t="shared" si="12"/>
        <v>0</v>
      </c>
      <c r="BS21" s="51">
        <f t="shared" si="12"/>
        <v>201.67038723575999</v>
      </c>
      <c r="BT21" s="51">
        <f t="shared" si="12"/>
        <v>61.212605142296638</v>
      </c>
      <c r="BU21" s="51">
        <f>SUM(BU22:BU27)</f>
        <v>250.54352710461407</v>
      </c>
      <c r="BV21" s="51">
        <f>SUM(BV22:BV27)</f>
        <v>0</v>
      </c>
      <c r="BW21" s="51">
        <f>SUM(BW22:BW27)</f>
        <v>0</v>
      </c>
      <c r="BX21" s="51">
        <f>SUM(BX22:BX27)</f>
        <v>250.54352710461407</v>
      </c>
      <c r="BY21" s="51">
        <f>SUM(BY22:BY27)</f>
        <v>0</v>
      </c>
      <c r="BZ21" s="51">
        <f t="shared" ref="BZ21:CD21" si="13">SUM(BZ22:BZ27)</f>
        <v>298.25877792822365</v>
      </c>
      <c r="CA21" s="51">
        <f t="shared" si="13"/>
        <v>0</v>
      </c>
      <c r="CB21" s="51">
        <f t="shared" si="13"/>
        <v>0</v>
      </c>
      <c r="CC21" s="51">
        <f t="shared" si="13"/>
        <v>254.12157564346577</v>
      </c>
      <c r="CD21" s="51">
        <f t="shared" si="13"/>
        <v>44.137202284757855</v>
      </c>
      <c r="CE21" s="51">
        <f>SUM(CE22:CE27)</f>
        <v>1257.1529624945169</v>
      </c>
      <c r="CF21" s="51">
        <f>SUM(CF22:CF27)</f>
        <v>0</v>
      </c>
      <c r="CG21" s="51">
        <f>SUM(CG22:CG27)</f>
        <v>0</v>
      </c>
      <c r="CH21" s="51">
        <f>SUM(CH22:CH27)</f>
        <v>991.04363440133056</v>
      </c>
      <c r="CI21" s="51">
        <f>SUM(CI22:CI27)</f>
        <v>244.85042056918655</v>
      </c>
      <c r="CJ21" s="53">
        <f>BZ21+BP21+BF21+AV21+AL21</f>
        <v>1345.4634443822222</v>
      </c>
      <c r="CK21" s="53">
        <f t="shared" ref="CK21" si="14">CA21+BQ21+BG21+AW21+AM21</f>
        <v>0</v>
      </c>
      <c r="CL21" s="53">
        <f t="shared" ref="CL21" si="15">CB21+BR21+BH21+AX21+AN21</f>
        <v>0</v>
      </c>
      <c r="CM21" s="53">
        <f t="shared" ref="CM21" si="16">CC21+BS21+BI21+AY21+AO21</f>
        <v>1056.4758215282777</v>
      </c>
      <c r="CN21" s="53">
        <f t="shared" ref="CN21" si="17">CD21+BT21+BJ21+AZ21+AP21</f>
        <v>288.9876228539444</v>
      </c>
      <c r="CO21" s="41" t="s">
        <v>118</v>
      </c>
    </row>
    <row r="22" spans="1:93" ht="28.5" customHeight="1" x14ac:dyDescent="0.3">
      <c r="A22" s="47" t="s">
        <v>59</v>
      </c>
      <c r="B22" s="48" t="s">
        <v>60</v>
      </c>
      <c r="C22" s="41" t="s">
        <v>119</v>
      </c>
      <c r="D22" s="50" t="s">
        <v>118</v>
      </c>
      <c r="E22" s="50" t="s">
        <v>118</v>
      </c>
      <c r="F22" s="50" t="s">
        <v>118</v>
      </c>
      <c r="G22" s="50" t="s">
        <v>118</v>
      </c>
      <c r="H22" s="51">
        <f t="shared" ref="H22:T22" si="18">H29</f>
        <v>0</v>
      </c>
      <c r="I22" s="51">
        <f t="shared" si="18"/>
        <v>0</v>
      </c>
      <c r="J22" s="51">
        <f t="shared" si="18"/>
        <v>0</v>
      </c>
      <c r="K22" s="51">
        <f t="shared" si="18"/>
        <v>0</v>
      </c>
      <c r="L22" s="51">
        <f t="shared" si="18"/>
        <v>0</v>
      </c>
      <c r="M22" s="51">
        <f t="shared" si="18"/>
        <v>0</v>
      </c>
      <c r="N22" s="51">
        <f t="shared" si="18"/>
        <v>374.9585824633333</v>
      </c>
      <c r="O22" s="51">
        <f t="shared" si="18"/>
        <v>229.07049848684915</v>
      </c>
      <c r="P22" s="51">
        <f t="shared" si="18"/>
        <v>897.95608132000029</v>
      </c>
      <c r="Q22" s="51">
        <f t="shared" si="18"/>
        <v>978.90055983451271</v>
      </c>
      <c r="R22" s="51">
        <f t="shared" ref="R22:S22" si="19">R29</f>
        <v>1814.1200487599999</v>
      </c>
      <c r="S22" s="51">
        <f t="shared" si="19"/>
        <v>1957.0865330384963</v>
      </c>
      <c r="T22" s="51">
        <f t="shared" si="18"/>
        <v>593.64299390590725</v>
      </c>
      <c r="U22" s="51">
        <f t="shared" ref="U22" si="20">U29</f>
        <v>2617.9720216176102</v>
      </c>
      <c r="V22" s="51">
        <f t="shared" ref="V22" si="21">V29</f>
        <v>2022.9133599776105</v>
      </c>
      <c r="W22" s="51">
        <v>191.18043026187155</v>
      </c>
      <c r="X22" s="51">
        <v>0</v>
      </c>
      <c r="Y22" s="51">
        <v>0</v>
      </c>
      <c r="Z22" s="51">
        <v>94.374971377113752</v>
      </c>
      <c r="AA22" s="51">
        <v>96.805458884757812</v>
      </c>
      <c r="AB22" s="51">
        <f t="shared" ref="AB22:AF22" si="22">AB29</f>
        <v>138.45642018000001</v>
      </c>
      <c r="AC22" s="51">
        <f t="shared" si="22"/>
        <v>0</v>
      </c>
      <c r="AD22" s="51">
        <f t="shared" si="22"/>
        <v>0</v>
      </c>
      <c r="AE22" s="51">
        <f t="shared" si="22"/>
        <v>93.378485979999994</v>
      </c>
      <c r="AF22" s="51">
        <f t="shared" si="22"/>
        <v>45.077934200000001</v>
      </c>
      <c r="AG22" s="54">
        <f t="shared" ref="AG22:AK22" si="23">AG29</f>
        <v>61.212605142296638</v>
      </c>
      <c r="AH22" s="51">
        <f t="shared" si="23"/>
        <v>0</v>
      </c>
      <c r="AI22" s="51">
        <f t="shared" si="23"/>
        <v>0</v>
      </c>
      <c r="AJ22" s="51">
        <f t="shared" si="23"/>
        <v>0</v>
      </c>
      <c r="AK22" s="51">
        <f t="shared" si="23"/>
        <v>61.212605142296638</v>
      </c>
      <c r="AL22" s="51">
        <f t="shared" ref="AL22:AP22" si="24">AL29</f>
        <v>61.212605142296638</v>
      </c>
      <c r="AM22" s="51">
        <f t="shared" si="24"/>
        <v>0</v>
      </c>
      <c r="AN22" s="51">
        <f t="shared" si="24"/>
        <v>0</v>
      </c>
      <c r="AO22" s="51">
        <f t="shared" si="24"/>
        <v>0</v>
      </c>
      <c r="AP22" s="51">
        <f t="shared" si="24"/>
        <v>61.212605142296638</v>
      </c>
      <c r="AQ22" s="51">
        <f t="shared" ref="AQ22:BE22" si="25">AQ29</f>
        <v>61.212605142296638</v>
      </c>
      <c r="AR22" s="51">
        <f t="shared" si="25"/>
        <v>0</v>
      </c>
      <c r="AS22" s="51">
        <f t="shared" si="25"/>
        <v>0</v>
      </c>
      <c r="AT22" s="52">
        <f t="shared" si="25"/>
        <v>0</v>
      </c>
      <c r="AU22" s="51">
        <f t="shared" si="25"/>
        <v>61.212605142296638</v>
      </c>
      <c r="AV22" s="51">
        <f t="shared" si="25"/>
        <v>61.212605142296638</v>
      </c>
      <c r="AW22" s="51">
        <f t="shared" si="25"/>
        <v>0</v>
      </c>
      <c r="AX22" s="51">
        <f t="shared" si="25"/>
        <v>0</v>
      </c>
      <c r="AY22" s="52">
        <f t="shared" si="25"/>
        <v>0</v>
      </c>
      <c r="AZ22" s="51">
        <f t="shared" si="25"/>
        <v>61.212605142296638</v>
      </c>
      <c r="BA22" s="51">
        <f t="shared" si="25"/>
        <v>61.212605142296638</v>
      </c>
      <c r="BB22" s="51">
        <f t="shared" si="25"/>
        <v>0</v>
      </c>
      <c r="BC22" s="51">
        <f t="shared" si="25"/>
        <v>0</v>
      </c>
      <c r="BD22" s="51">
        <f t="shared" si="25"/>
        <v>0</v>
      </c>
      <c r="BE22" s="51">
        <f t="shared" si="25"/>
        <v>61.212605142296638</v>
      </c>
      <c r="BF22" s="51">
        <f t="shared" ref="BF22:BJ22" si="26">BF29</f>
        <v>61.212605142296638</v>
      </c>
      <c r="BG22" s="51">
        <f t="shared" si="26"/>
        <v>0</v>
      </c>
      <c r="BH22" s="51">
        <f t="shared" si="26"/>
        <v>0</v>
      </c>
      <c r="BI22" s="51">
        <f t="shared" si="26"/>
        <v>0</v>
      </c>
      <c r="BJ22" s="51">
        <f t="shared" si="26"/>
        <v>61.212605142296638</v>
      </c>
      <c r="BK22" s="51">
        <f>BK29</f>
        <v>61.212605142296638</v>
      </c>
      <c r="BL22" s="51">
        <f>BL29</f>
        <v>0</v>
      </c>
      <c r="BM22" s="51">
        <f>BM29</f>
        <v>0</v>
      </c>
      <c r="BN22" s="51">
        <f>BN29</f>
        <v>0</v>
      </c>
      <c r="BO22" s="51">
        <f>BO29</f>
        <v>61.212605142296638</v>
      </c>
      <c r="BP22" s="51">
        <f t="shared" ref="BP22:BT22" si="27">BP29</f>
        <v>61.212605142296638</v>
      </c>
      <c r="BQ22" s="51">
        <f t="shared" si="27"/>
        <v>0</v>
      </c>
      <c r="BR22" s="51">
        <f t="shared" si="27"/>
        <v>0</v>
      </c>
      <c r="BS22" s="51">
        <f t="shared" si="27"/>
        <v>0</v>
      </c>
      <c r="BT22" s="51">
        <f t="shared" si="27"/>
        <v>61.212605142296638</v>
      </c>
      <c r="BU22" s="51">
        <f>BU29</f>
        <v>0</v>
      </c>
      <c r="BV22" s="51">
        <f>BV29</f>
        <v>0</v>
      </c>
      <c r="BW22" s="51">
        <f>BW29</f>
        <v>0</v>
      </c>
      <c r="BX22" s="51">
        <f>BX29</f>
        <v>0</v>
      </c>
      <c r="BY22" s="51">
        <f>BY29</f>
        <v>0</v>
      </c>
      <c r="BZ22" s="51">
        <f t="shared" ref="BZ22:CD22" si="28">BZ29</f>
        <v>44.137202284757855</v>
      </c>
      <c r="CA22" s="51">
        <f t="shared" si="28"/>
        <v>0</v>
      </c>
      <c r="CB22" s="51">
        <f t="shared" si="28"/>
        <v>0</v>
      </c>
      <c r="CC22" s="51">
        <f t="shared" si="28"/>
        <v>0</v>
      </c>
      <c r="CD22" s="51">
        <f t="shared" si="28"/>
        <v>44.137202284757855</v>
      </c>
      <c r="CE22" s="51">
        <f>CE29</f>
        <v>244.85042056918655</v>
      </c>
      <c r="CF22" s="51">
        <f>CF29</f>
        <v>0</v>
      </c>
      <c r="CG22" s="51">
        <f>CG29</f>
        <v>0</v>
      </c>
      <c r="CH22" s="51">
        <f>CH29</f>
        <v>0</v>
      </c>
      <c r="CI22" s="51">
        <f>CI29</f>
        <v>244.85042056918655</v>
      </c>
      <c r="CJ22" s="53">
        <f t="shared" ref="CJ22:CJ27" si="29">BZ22+BP22+BF22+AV22+AL22</f>
        <v>288.9876228539444</v>
      </c>
      <c r="CK22" s="53">
        <f t="shared" ref="CK22:CK27" si="30">CA22+BQ22+BG22+AW22+AM22</f>
        <v>0</v>
      </c>
      <c r="CL22" s="53">
        <f t="shared" ref="CL22:CL27" si="31">CB22+BR22+BH22+AX22+AN22</f>
        <v>0</v>
      </c>
      <c r="CM22" s="53">
        <f t="shared" ref="CM22:CM27" si="32">CC22+BS22+BI22+AY22+AO22</f>
        <v>0</v>
      </c>
      <c r="CN22" s="53">
        <f t="shared" ref="CN22:CN27" si="33">CD22+BT22+BJ22+AZ22+AP22</f>
        <v>288.9876228539444</v>
      </c>
      <c r="CO22" s="41" t="s">
        <v>118</v>
      </c>
    </row>
    <row r="23" spans="1:93" ht="50.25" customHeight="1" x14ac:dyDescent="0.3">
      <c r="A23" s="47" t="s">
        <v>61</v>
      </c>
      <c r="B23" s="48" t="s">
        <v>62</v>
      </c>
      <c r="C23" s="41" t="s">
        <v>119</v>
      </c>
      <c r="D23" s="50" t="s">
        <v>118</v>
      </c>
      <c r="E23" s="50" t="s">
        <v>118</v>
      </c>
      <c r="F23" s="50" t="s">
        <v>118</v>
      </c>
      <c r="G23" s="50" t="s">
        <v>118</v>
      </c>
      <c r="H23" s="51">
        <f t="shared" ref="H23:T23" si="34">H57</f>
        <v>0</v>
      </c>
      <c r="I23" s="51">
        <f t="shared" si="34"/>
        <v>0</v>
      </c>
      <c r="J23" s="51">
        <f t="shared" si="34"/>
        <v>0</v>
      </c>
      <c r="K23" s="51">
        <f t="shared" si="34"/>
        <v>0</v>
      </c>
      <c r="L23" s="51">
        <f t="shared" si="34"/>
        <v>0</v>
      </c>
      <c r="M23" s="51">
        <f t="shared" si="34"/>
        <v>0</v>
      </c>
      <c r="N23" s="51">
        <f t="shared" si="34"/>
        <v>0</v>
      </c>
      <c r="O23" s="51">
        <f t="shared" si="34"/>
        <v>63.855182200000002</v>
      </c>
      <c r="P23" s="51">
        <f t="shared" si="34"/>
        <v>1407.1446553302399</v>
      </c>
      <c r="Q23" s="51">
        <f t="shared" si="34"/>
        <v>1667.7712917538236</v>
      </c>
      <c r="R23" s="51">
        <f t="shared" ref="R23:S23" si="35">R57</f>
        <v>1483.3500436775996</v>
      </c>
      <c r="S23" s="51">
        <f t="shared" si="35"/>
        <v>1881.9498058480074</v>
      </c>
      <c r="T23" s="51">
        <f t="shared" si="34"/>
        <v>1108.380946560389</v>
      </c>
      <c r="U23" s="51">
        <f t="shared" ref="U23" si="36">U57</f>
        <v>1155.2436590672294</v>
      </c>
      <c r="V23" s="51">
        <f t="shared" ref="V23" si="37">V57</f>
        <v>1026.4069895672296</v>
      </c>
      <c r="W23" s="51">
        <v>75.93369602299282</v>
      </c>
      <c r="X23" s="51">
        <v>0</v>
      </c>
      <c r="Y23" s="51">
        <v>0</v>
      </c>
      <c r="Z23" s="51">
        <v>75.93369602299282</v>
      </c>
      <c r="AA23" s="51">
        <v>0</v>
      </c>
      <c r="AB23" s="51">
        <f t="shared" ref="AB23:AF23" si="38">AB57</f>
        <v>106.869391514</v>
      </c>
      <c r="AC23" s="51">
        <f t="shared" si="38"/>
        <v>0</v>
      </c>
      <c r="AD23" s="51">
        <f t="shared" si="38"/>
        <v>0</v>
      </c>
      <c r="AE23" s="51">
        <f t="shared" si="38"/>
        <v>106.869391514</v>
      </c>
      <c r="AF23" s="51">
        <f t="shared" si="38"/>
        <v>0</v>
      </c>
      <c r="AG23" s="51">
        <f t="shared" ref="AG23:AK23" si="39">AG57</f>
        <v>124.12459907881109</v>
      </c>
      <c r="AH23" s="51">
        <f t="shared" si="39"/>
        <v>0</v>
      </c>
      <c r="AI23" s="51">
        <f t="shared" si="39"/>
        <v>0</v>
      </c>
      <c r="AJ23" s="51">
        <f t="shared" si="39"/>
        <v>124.12459907881109</v>
      </c>
      <c r="AK23" s="51">
        <f t="shared" si="39"/>
        <v>0</v>
      </c>
      <c r="AL23" s="51">
        <f t="shared" ref="AL23:AP23" si="40">AL57</f>
        <v>129.00391227775998</v>
      </c>
      <c r="AM23" s="51">
        <f t="shared" si="40"/>
        <v>0</v>
      </c>
      <c r="AN23" s="51">
        <f t="shared" si="40"/>
        <v>0</v>
      </c>
      <c r="AO23" s="51">
        <f>AO57</f>
        <v>129.00391227775998</v>
      </c>
      <c r="AP23" s="51">
        <f t="shared" si="40"/>
        <v>0</v>
      </c>
      <c r="AQ23" s="51">
        <f t="shared" ref="AQ23:BE23" si="41">AQ57</f>
        <v>180.51716010562706</v>
      </c>
      <c r="AR23" s="51">
        <f t="shared" si="41"/>
        <v>0</v>
      </c>
      <c r="AS23" s="51">
        <f t="shared" si="41"/>
        <v>0</v>
      </c>
      <c r="AT23" s="52">
        <f t="shared" si="41"/>
        <v>180.51716010562706</v>
      </c>
      <c r="AU23" s="51">
        <f t="shared" si="41"/>
        <v>0</v>
      </c>
      <c r="AV23" s="51">
        <f t="shared" si="41"/>
        <v>216.863525238676</v>
      </c>
      <c r="AW23" s="51">
        <f t="shared" si="41"/>
        <v>0</v>
      </c>
      <c r="AX23" s="51">
        <f t="shared" si="41"/>
        <v>0</v>
      </c>
      <c r="AY23" s="52">
        <f t="shared" si="41"/>
        <v>216.863525238676</v>
      </c>
      <c r="AZ23" s="51">
        <f t="shared" si="41"/>
        <v>0</v>
      </c>
      <c r="BA23" s="51">
        <f t="shared" si="41"/>
        <v>222.90098193217409</v>
      </c>
      <c r="BB23" s="51">
        <f t="shared" si="41"/>
        <v>0</v>
      </c>
      <c r="BC23" s="51">
        <f t="shared" si="41"/>
        <v>0</v>
      </c>
      <c r="BD23" s="51">
        <f t="shared" si="41"/>
        <v>222.90098193217409</v>
      </c>
      <c r="BE23" s="51">
        <f t="shared" si="41"/>
        <v>0</v>
      </c>
      <c r="BF23" s="51">
        <f t="shared" ref="BF23:BJ23" si="42">BF57</f>
        <v>214.50270521549601</v>
      </c>
      <c r="BG23" s="51">
        <f t="shared" si="42"/>
        <v>0</v>
      </c>
      <c r="BH23" s="51">
        <f t="shared" si="42"/>
        <v>0</v>
      </c>
      <c r="BI23" s="51">
        <f t="shared" si="42"/>
        <v>214.50270521549601</v>
      </c>
      <c r="BJ23" s="51">
        <f t="shared" si="42"/>
        <v>0</v>
      </c>
      <c r="BK23" s="51">
        <f>BK57</f>
        <v>206.22822658330048</v>
      </c>
      <c r="BL23" s="51">
        <f>BL57</f>
        <v>0</v>
      </c>
      <c r="BM23" s="51">
        <f>BM57</f>
        <v>0</v>
      </c>
      <c r="BN23" s="51">
        <f>BN57</f>
        <v>206.22822658330048</v>
      </c>
      <c r="BO23" s="51">
        <f>BO57</f>
        <v>0</v>
      </c>
      <c r="BP23" s="51">
        <f t="shared" ref="BP23:BT23" si="43">BP57</f>
        <v>201.67038723575999</v>
      </c>
      <c r="BQ23" s="51">
        <f t="shared" si="43"/>
        <v>0</v>
      </c>
      <c r="BR23" s="51">
        <f t="shared" si="43"/>
        <v>0</v>
      </c>
      <c r="BS23" s="51">
        <f t="shared" si="43"/>
        <v>201.67038723575999</v>
      </c>
      <c r="BT23" s="51">
        <f t="shared" si="43"/>
        <v>0</v>
      </c>
      <c r="BU23" s="51">
        <f>BU57</f>
        <v>250.54352710461407</v>
      </c>
      <c r="BV23" s="51">
        <f>BV57</f>
        <v>0</v>
      </c>
      <c r="BW23" s="51">
        <f>BW57</f>
        <v>0</v>
      </c>
      <c r="BX23" s="51">
        <f>BX57</f>
        <v>250.54352710461407</v>
      </c>
      <c r="BY23" s="51">
        <f>BY57</f>
        <v>0</v>
      </c>
      <c r="BZ23" s="51">
        <f t="shared" ref="BZ23:CD23" si="44">BZ57</f>
        <v>254.12157564346577</v>
      </c>
      <c r="CA23" s="51">
        <f t="shared" si="44"/>
        <v>0</v>
      </c>
      <c r="CB23" s="51">
        <f t="shared" si="44"/>
        <v>0</v>
      </c>
      <c r="CC23" s="51">
        <f t="shared" si="44"/>
        <v>254.12157564346577</v>
      </c>
      <c r="CD23" s="51">
        <f t="shared" si="44"/>
        <v>0</v>
      </c>
      <c r="CE23" s="51">
        <f>CE57</f>
        <v>984.31449480452659</v>
      </c>
      <c r="CF23" s="51">
        <f t="shared" ref="CF23:CI23" si="45">CF57</f>
        <v>0</v>
      </c>
      <c r="CG23" s="51">
        <f t="shared" si="45"/>
        <v>0</v>
      </c>
      <c r="CH23" s="51">
        <f t="shared" si="45"/>
        <v>963.05558728052654</v>
      </c>
      <c r="CI23" s="51">
        <f t="shared" si="45"/>
        <v>0</v>
      </c>
      <c r="CJ23" s="53">
        <f t="shared" si="29"/>
        <v>1016.1621056111578</v>
      </c>
      <c r="CK23" s="53">
        <f t="shared" si="30"/>
        <v>0</v>
      </c>
      <c r="CL23" s="53">
        <f t="shared" si="31"/>
        <v>0</v>
      </c>
      <c r="CM23" s="53">
        <f t="shared" si="32"/>
        <v>1016.1621056111578</v>
      </c>
      <c r="CN23" s="53">
        <f t="shared" si="33"/>
        <v>0</v>
      </c>
      <c r="CO23" s="41" t="s">
        <v>118</v>
      </c>
    </row>
    <row r="24" spans="1:93" ht="51.75" customHeight="1" x14ac:dyDescent="0.3">
      <c r="A24" s="47" t="s">
        <v>63</v>
      </c>
      <c r="B24" s="48" t="s">
        <v>64</v>
      </c>
      <c r="C24" s="41" t="s">
        <v>119</v>
      </c>
      <c r="D24" s="50" t="s">
        <v>118</v>
      </c>
      <c r="E24" s="50" t="s">
        <v>118</v>
      </c>
      <c r="F24" s="50" t="s">
        <v>118</v>
      </c>
      <c r="G24" s="50" t="s">
        <v>118</v>
      </c>
      <c r="H24" s="51">
        <f t="shared" ref="H24:T24" si="46">H112</f>
        <v>0</v>
      </c>
      <c r="I24" s="51">
        <f t="shared" si="46"/>
        <v>0</v>
      </c>
      <c r="J24" s="51">
        <f t="shared" si="46"/>
        <v>0</v>
      </c>
      <c r="K24" s="51">
        <f t="shared" si="46"/>
        <v>0</v>
      </c>
      <c r="L24" s="51">
        <f t="shared" si="46"/>
        <v>0</v>
      </c>
      <c r="M24" s="51">
        <f t="shared" si="46"/>
        <v>0</v>
      </c>
      <c r="N24" s="51">
        <f t="shared" si="46"/>
        <v>0</v>
      </c>
      <c r="O24" s="51">
        <f t="shared" si="46"/>
        <v>0</v>
      </c>
      <c r="P24" s="51">
        <f t="shared" si="46"/>
        <v>0</v>
      </c>
      <c r="Q24" s="51">
        <f t="shared" si="46"/>
        <v>0</v>
      </c>
      <c r="R24" s="51">
        <f t="shared" ref="R24:S24" si="47">R112</f>
        <v>0</v>
      </c>
      <c r="S24" s="51">
        <f t="shared" si="47"/>
        <v>0</v>
      </c>
      <c r="T24" s="51">
        <f t="shared" si="46"/>
        <v>0</v>
      </c>
      <c r="U24" s="51">
        <f t="shared" ref="U24" si="48">U112</f>
        <v>0</v>
      </c>
      <c r="V24" s="51">
        <f t="shared" ref="V24" si="49">V112</f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f t="shared" ref="AB24:AF24" si="50">AB112</f>
        <v>0</v>
      </c>
      <c r="AC24" s="51">
        <f t="shared" si="50"/>
        <v>0</v>
      </c>
      <c r="AD24" s="51">
        <f t="shared" si="50"/>
        <v>0</v>
      </c>
      <c r="AE24" s="51">
        <f t="shared" si="50"/>
        <v>0</v>
      </c>
      <c r="AF24" s="51">
        <f t="shared" si="50"/>
        <v>0</v>
      </c>
      <c r="AG24" s="51">
        <f t="shared" ref="AG24:AK24" si="51">AG112</f>
        <v>0</v>
      </c>
      <c r="AH24" s="51">
        <f t="shared" si="51"/>
        <v>0</v>
      </c>
      <c r="AI24" s="51">
        <f t="shared" si="51"/>
        <v>0</v>
      </c>
      <c r="AJ24" s="51">
        <f t="shared" si="51"/>
        <v>0</v>
      </c>
      <c r="AK24" s="51">
        <f t="shared" si="51"/>
        <v>0</v>
      </c>
      <c r="AL24" s="51">
        <f t="shared" ref="AL24:AP24" si="52">AL112</f>
        <v>0</v>
      </c>
      <c r="AM24" s="51">
        <f t="shared" si="52"/>
        <v>0</v>
      </c>
      <c r="AN24" s="51">
        <f t="shared" si="52"/>
        <v>0</v>
      </c>
      <c r="AO24" s="51">
        <f t="shared" si="52"/>
        <v>0</v>
      </c>
      <c r="AP24" s="51">
        <f t="shared" si="52"/>
        <v>0</v>
      </c>
      <c r="AQ24" s="51">
        <f t="shared" ref="AQ24:BE24" si="53">AQ112</f>
        <v>0</v>
      </c>
      <c r="AR24" s="51">
        <f t="shared" si="53"/>
        <v>0</v>
      </c>
      <c r="AS24" s="51">
        <f t="shared" si="53"/>
        <v>0</v>
      </c>
      <c r="AT24" s="52">
        <f t="shared" si="53"/>
        <v>0</v>
      </c>
      <c r="AU24" s="51">
        <f t="shared" si="53"/>
        <v>0</v>
      </c>
      <c r="AV24" s="51">
        <f t="shared" si="53"/>
        <v>0</v>
      </c>
      <c r="AW24" s="51">
        <f t="shared" si="53"/>
        <v>0</v>
      </c>
      <c r="AX24" s="51">
        <f t="shared" si="53"/>
        <v>0</v>
      </c>
      <c r="AY24" s="52">
        <f t="shared" si="53"/>
        <v>0</v>
      </c>
      <c r="AZ24" s="51">
        <f t="shared" si="53"/>
        <v>0</v>
      </c>
      <c r="BA24" s="51">
        <f t="shared" si="53"/>
        <v>0</v>
      </c>
      <c r="BB24" s="51">
        <f t="shared" si="53"/>
        <v>0</v>
      </c>
      <c r="BC24" s="51">
        <f t="shared" si="53"/>
        <v>0</v>
      </c>
      <c r="BD24" s="51">
        <f t="shared" si="53"/>
        <v>0</v>
      </c>
      <c r="BE24" s="51">
        <f t="shared" si="53"/>
        <v>0</v>
      </c>
      <c r="BF24" s="51">
        <f t="shared" ref="BF24:BJ24" si="54">BF112</f>
        <v>0</v>
      </c>
      <c r="BG24" s="51">
        <f t="shared" si="54"/>
        <v>0</v>
      </c>
      <c r="BH24" s="51">
        <f t="shared" si="54"/>
        <v>0</v>
      </c>
      <c r="BI24" s="51">
        <f t="shared" si="54"/>
        <v>0</v>
      </c>
      <c r="BJ24" s="51">
        <f t="shared" si="54"/>
        <v>0</v>
      </c>
      <c r="BK24" s="51">
        <f>BK112</f>
        <v>0</v>
      </c>
      <c r="BL24" s="51">
        <f>BL112</f>
        <v>0</v>
      </c>
      <c r="BM24" s="51">
        <f>BM112</f>
        <v>0</v>
      </c>
      <c r="BN24" s="51">
        <f>BN112</f>
        <v>0</v>
      </c>
      <c r="BO24" s="51">
        <f>BO112</f>
        <v>0</v>
      </c>
      <c r="BP24" s="51">
        <f t="shared" ref="BP24:BT24" si="55">BP112</f>
        <v>0</v>
      </c>
      <c r="BQ24" s="51">
        <f t="shared" si="55"/>
        <v>0</v>
      </c>
      <c r="BR24" s="51">
        <f t="shared" si="55"/>
        <v>0</v>
      </c>
      <c r="BS24" s="51">
        <f t="shared" si="55"/>
        <v>0</v>
      </c>
      <c r="BT24" s="51">
        <f t="shared" si="55"/>
        <v>0</v>
      </c>
      <c r="BU24" s="51">
        <f>BU112</f>
        <v>0</v>
      </c>
      <c r="BV24" s="51">
        <f>BV112</f>
        <v>0</v>
      </c>
      <c r="BW24" s="51">
        <f>BW112</f>
        <v>0</v>
      </c>
      <c r="BX24" s="51">
        <f>BX112</f>
        <v>0</v>
      </c>
      <c r="BY24" s="51">
        <f>BY112</f>
        <v>0</v>
      </c>
      <c r="BZ24" s="51">
        <f t="shared" ref="BZ24:CD24" si="56">BZ112</f>
        <v>0</v>
      </c>
      <c r="CA24" s="51">
        <f t="shared" si="56"/>
        <v>0</v>
      </c>
      <c r="CB24" s="51">
        <f t="shared" si="56"/>
        <v>0</v>
      </c>
      <c r="CC24" s="51">
        <f t="shared" si="56"/>
        <v>0</v>
      </c>
      <c r="CD24" s="51">
        <f t="shared" si="56"/>
        <v>0</v>
      </c>
      <c r="CE24" s="51">
        <f>CE112</f>
        <v>0</v>
      </c>
      <c r="CF24" s="51">
        <f>CF112</f>
        <v>0</v>
      </c>
      <c r="CG24" s="51">
        <f>CG112</f>
        <v>0</v>
      </c>
      <c r="CH24" s="51">
        <f>CH112</f>
        <v>0</v>
      </c>
      <c r="CI24" s="51">
        <f>CI112</f>
        <v>0</v>
      </c>
      <c r="CJ24" s="53">
        <f t="shared" si="29"/>
        <v>0</v>
      </c>
      <c r="CK24" s="53">
        <f t="shared" si="30"/>
        <v>0</v>
      </c>
      <c r="CL24" s="53">
        <f t="shared" si="31"/>
        <v>0</v>
      </c>
      <c r="CM24" s="53">
        <f t="shared" si="32"/>
        <v>0</v>
      </c>
      <c r="CN24" s="53">
        <f t="shared" si="33"/>
        <v>0</v>
      </c>
      <c r="CO24" s="41" t="s">
        <v>118</v>
      </c>
    </row>
    <row r="25" spans="1:93" ht="42" customHeight="1" x14ac:dyDescent="0.3">
      <c r="A25" s="47" t="s">
        <v>65</v>
      </c>
      <c r="B25" s="48" t="s">
        <v>66</v>
      </c>
      <c r="C25" s="41" t="s">
        <v>119</v>
      </c>
      <c r="D25" s="50" t="s">
        <v>118</v>
      </c>
      <c r="E25" s="50" t="s">
        <v>118</v>
      </c>
      <c r="F25" s="50" t="s">
        <v>118</v>
      </c>
      <c r="G25" s="50" t="s">
        <v>118</v>
      </c>
      <c r="H25" s="51">
        <f t="shared" ref="H25:T25" si="57">H115</f>
        <v>0</v>
      </c>
      <c r="I25" s="51">
        <f t="shared" si="57"/>
        <v>0</v>
      </c>
      <c r="J25" s="51">
        <f t="shared" si="57"/>
        <v>0</v>
      </c>
      <c r="K25" s="51">
        <f t="shared" si="57"/>
        <v>0</v>
      </c>
      <c r="L25" s="51">
        <f t="shared" si="57"/>
        <v>0</v>
      </c>
      <c r="M25" s="51">
        <f t="shared" si="57"/>
        <v>0</v>
      </c>
      <c r="N25" s="51">
        <f t="shared" si="57"/>
        <v>0</v>
      </c>
      <c r="O25" s="51">
        <f t="shared" si="57"/>
        <v>0</v>
      </c>
      <c r="P25" s="51">
        <f t="shared" si="57"/>
        <v>26.261448925714291</v>
      </c>
      <c r="Q25" s="51">
        <f t="shared" si="57"/>
        <v>28.64339430402498</v>
      </c>
      <c r="R25" s="51">
        <f t="shared" ref="R25:S25" si="58">R115</f>
        <v>26.261448925714291</v>
      </c>
      <c r="S25" s="51">
        <f t="shared" si="58"/>
        <v>31.108219876049144</v>
      </c>
      <c r="T25" s="51">
        <f t="shared" si="57"/>
        <v>27.988047120800001</v>
      </c>
      <c r="U25" s="51">
        <f t="shared" ref="U25" si="59">U115</f>
        <v>29.271715917120002</v>
      </c>
      <c r="V25" s="51">
        <f t="shared" ref="V25" si="60">V115</f>
        <v>29.271715917120002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f t="shared" ref="AB25:AF25" si="61">AB115</f>
        <v>0</v>
      </c>
      <c r="AC25" s="51">
        <f t="shared" si="61"/>
        <v>0</v>
      </c>
      <c r="AD25" s="51">
        <f t="shared" si="61"/>
        <v>0</v>
      </c>
      <c r="AE25" s="51">
        <f t="shared" si="61"/>
        <v>0</v>
      </c>
      <c r="AF25" s="51">
        <f t="shared" si="61"/>
        <v>0</v>
      </c>
      <c r="AG25" s="51">
        <f t="shared" ref="AG25:AK25" si="62">AG115</f>
        <v>20.807672606447994</v>
      </c>
      <c r="AH25" s="51">
        <f t="shared" si="62"/>
        <v>0</v>
      </c>
      <c r="AI25" s="51">
        <f t="shared" si="62"/>
        <v>0</v>
      </c>
      <c r="AJ25" s="51">
        <f t="shared" si="62"/>
        <v>20.807672606447994</v>
      </c>
      <c r="AK25" s="51">
        <f t="shared" si="62"/>
        <v>0</v>
      </c>
      <c r="AL25" s="51">
        <f t="shared" ref="AL25:AP25" si="63">AL115</f>
        <v>15.924395854751999</v>
      </c>
      <c r="AM25" s="51">
        <f t="shared" si="63"/>
        <v>0</v>
      </c>
      <c r="AN25" s="51">
        <f t="shared" si="63"/>
        <v>0</v>
      </c>
      <c r="AO25" s="51">
        <f t="shared" si="63"/>
        <v>15.924395854751999</v>
      </c>
      <c r="AP25" s="51">
        <f t="shared" si="63"/>
        <v>0</v>
      </c>
      <c r="AQ25" s="51">
        <f t="shared" ref="AQ25:BE25" si="64">AQ115</f>
        <v>7.1803745143560036</v>
      </c>
      <c r="AR25" s="51">
        <f t="shared" si="64"/>
        <v>0</v>
      </c>
      <c r="AS25" s="51">
        <f t="shared" si="64"/>
        <v>0</v>
      </c>
      <c r="AT25" s="52">
        <f t="shared" si="64"/>
        <v>7.1803745143560036</v>
      </c>
      <c r="AU25" s="51">
        <f t="shared" si="64"/>
        <v>0</v>
      </c>
      <c r="AV25" s="51">
        <f t="shared" si="64"/>
        <v>13.347320062367997</v>
      </c>
      <c r="AW25" s="51">
        <f t="shared" si="64"/>
        <v>0</v>
      </c>
      <c r="AX25" s="51">
        <f t="shared" si="64"/>
        <v>0</v>
      </c>
      <c r="AY25" s="52">
        <f t="shared" si="64"/>
        <v>13.347320062367997</v>
      </c>
      <c r="AZ25" s="51">
        <f t="shared" si="64"/>
        <v>0</v>
      </c>
      <c r="BA25" s="51">
        <f t="shared" si="64"/>
        <v>0</v>
      </c>
      <c r="BB25" s="51">
        <f t="shared" si="64"/>
        <v>0</v>
      </c>
      <c r="BC25" s="51">
        <f t="shared" si="64"/>
        <v>0</v>
      </c>
      <c r="BD25" s="51">
        <f t="shared" si="64"/>
        <v>0</v>
      </c>
      <c r="BE25" s="51">
        <f t="shared" si="64"/>
        <v>0</v>
      </c>
      <c r="BF25" s="51">
        <f t="shared" ref="BF25:BJ25" si="65">BF115</f>
        <v>0</v>
      </c>
      <c r="BG25" s="51">
        <f t="shared" si="65"/>
        <v>0</v>
      </c>
      <c r="BH25" s="51">
        <f t="shared" si="65"/>
        <v>0</v>
      </c>
      <c r="BI25" s="51">
        <f t="shared" si="65"/>
        <v>0</v>
      </c>
      <c r="BJ25" s="51">
        <f t="shared" si="65"/>
        <v>0</v>
      </c>
      <c r="BK25" s="51">
        <f>BK115</f>
        <v>0</v>
      </c>
      <c r="BL25" s="51">
        <f>BL115</f>
        <v>0</v>
      </c>
      <c r="BM25" s="51">
        <f>BM115</f>
        <v>0</v>
      </c>
      <c r="BN25" s="51">
        <f>BN115</f>
        <v>0</v>
      </c>
      <c r="BO25" s="51">
        <f>BO115</f>
        <v>0</v>
      </c>
      <c r="BP25" s="51">
        <f t="shared" ref="BP25:BT25" si="66">BP115</f>
        <v>0</v>
      </c>
      <c r="BQ25" s="51">
        <f t="shared" si="66"/>
        <v>0</v>
      </c>
      <c r="BR25" s="51">
        <f t="shared" si="66"/>
        <v>0</v>
      </c>
      <c r="BS25" s="51">
        <f t="shared" si="66"/>
        <v>0</v>
      </c>
      <c r="BT25" s="51">
        <f t="shared" si="66"/>
        <v>0</v>
      </c>
      <c r="BU25" s="51">
        <f>BU115</f>
        <v>0</v>
      </c>
      <c r="BV25" s="51">
        <f>BV115</f>
        <v>0</v>
      </c>
      <c r="BW25" s="51">
        <f>BW115</f>
        <v>0</v>
      </c>
      <c r="BX25" s="51">
        <f>BX115</f>
        <v>0</v>
      </c>
      <c r="BY25" s="51">
        <f>BY115</f>
        <v>0</v>
      </c>
      <c r="BZ25" s="51">
        <f t="shared" ref="BZ25:CD25" si="67">BZ115</f>
        <v>0</v>
      </c>
      <c r="CA25" s="51">
        <f t="shared" si="67"/>
        <v>0</v>
      </c>
      <c r="CB25" s="51">
        <f t="shared" si="67"/>
        <v>0</v>
      </c>
      <c r="CC25" s="51">
        <f t="shared" si="67"/>
        <v>0</v>
      </c>
      <c r="CD25" s="51">
        <f t="shared" si="67"/>
        <v>0</v>
      </c>
      <c r="CE25" s="51">
        <f>CE115</f>
        <v>27.988047120803998</v>
      </c>
      <c r="CF25" s="51">
        <f>CF115</f>
        <v>0</v>
      </c>
      <c r="CG25" s="51">
        <f>CG115</f>
        <v>0</v>
      </c>
      <c r="CH25" s="51">
        <f>CH115</f>
        <v>27.988047120803998</v>
      </c>
      <c r="CI25" s="51">
        <f>CI115</f>
        <v>0</v>
      </c>
      <c r="CJ25" s="53">
        <f t="shared" si="29"/>
        <v>29.271715917119998</v>
      </c>
      <c r="CK25" s="53">
        <f t="shared" si="30"/>
        <v>0</v>
      </c>
      <c r="CL25" s="53">
        <f t="shared" si="31"/>
        <v>0</v>
      </c>
      <c r="CM25" s="53">
        <f t="shared" si="32"/>
        <v>29.271715917119998</v>
      </c>
      <c r="CN25" s="53">
        <f t="shared" si="33"/>
        <v>0</v>
      </c>
      <c r="CO25" s="41" t="s">
        <v>118</v>
      </c>
    </row>
    <row r="26" spans="1:93" ht="48" customHeight="1" x14ac:dyDescent="0.3">
      <c r="A26" s="47" t="s">
        <v>67</v>
      </c>
      <c r="B26" s="48" t="s">
        <v>68</v>
      </c>
      <c r="C26" s="41" t="s">
        <v>119</v>
      </c>
      <c r="D26" s="50" t="s">
        <v>118</v>
      </c>
      <c r="E26" s="50" t="s">
        <v>118</v>
      </c>
      <c r="F26" s="50" t="s">
        <v>118</v>
      </c>
      <c r="G26" s="50" t="s">
        <v>118</v>
      </c>
      <c r="H26" s="51">
        <f t="shared" ref="H26:T26" si="68">H117</f>
        <v>0</v>
      </c>
      <c r="I26" s="51">
        <f t="shared" si="68"/>
        <v>0</v>
      </c>
      <c r="J26" s="51">
        <f t="shared" si="68"/>
        <v>0</v>
      </c>
      <c r="K26" s="51">
        <f t="shared" si="68"/>
        <v>0</v>
      </c>
      <c r="L26" s="51">
        <f t="shared" si="68"/>
        <v>0</v>
      </c>
      <c r="M26" s="51">
        <f t="shared" si="68"/>
        <v>0</v>
      </c>
      <c r="N26" s="51">
        <f t="shared" si="68"/>
        <v>0</v>
      </c>
      <c r="O26" s="51">
        <f t="shared" si="68"/>
        <v>0</v>
      </c>
      <c r="P26" s="51">
        <f t="shared" si="68"/>
        <v>0</v>
      </c>
      <c r="Q26" s="51">
        <f t="shared" si="68"/>
        <v>0</v>
      </c>
      <c r="R26" s="51">
        <f t="shared" ref="R26:S26" si="69">R117</f>
        <v>0</v>
      </c>
      <c r="S26" s="51">
        <f t="shared" si="69"/>
        <v>0</v>
      </c>
      <c r="T26" s="51">
        <f t="shared" si="68"/>
        <v>0</v>
      </c>
      <c r="U26" s="51">
        <f t="shared" ref="U26" si="70">U117</f>
        <v>0</v>
      </c>
      <c r="V26" s="51">
        <f t="shared" ref="V26" si="71">V117</f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f t="shared" ref="AB26:AF26" si="72">AB117</f>
        <v>0</v>
      </c>
      <c r="AC26" s="51">
        <f t="shared" si="72"/>
        <v>0</v>
      </c>
      <c r="AD26" s="51">
        <f t="shared" si="72"/>
        <v>0</v>
      </c>
      <c r="AE26" s="51">
        <f t="shared" si="72"/>
        <v>0</v>
      </c>
      <c r="AF26" s="51">
        <f t="shared" si="72"/>
        <v>0</v>
      </c>
      <c r="AG26" s="51">
        <f t="shared" ref="AG26:AK26" si="73">AG117</f>
        <v>0</v>
      </c>
      <c r="AH26" s="51">
        <f t="shared" si="73"/>
        <v>0</v>
      </c>
      <c r="AI26" s="51">
        <f t="shared" si="73"/>
        <v>0</v>
      </c>
      <c r="AJ26" s="51">
        <f t="shared" si="73"/>
        <v>0</v>
      </c>
      <c r="AK26" s="51">
        <f t="shared" si="73"/>
        <v>0</v>
      </c>
      <c r="AL26" s="51">
        <f t="shared" ref="AL26:AP26" si="74">AL117</f>
        <v>0</v>
      </c>
      <c r="AM26" s="51">
        <f t="shared" si="74"/>
        <v>0</v>
      </c>
      <c r="AN26" s="51">
        <f t="shared" si="74"/>
        <v>0</v>
      </c>
      <c r="AO26" s="51">
        <f t="shared" si="74"/>
        <v>0</v>
      </c>
      <c r="AP26" s="51">
        <f t="shared" si="74"/>
        <v>0</v>
      </c>
      <c r="AQ26" s="51">
        <f t="shared" ref="AQ26:AS27" si="75">AQ117</f>
        <v>0</v>
      </c>
      <c r="AR26" s="51">
        <f t="shared" si="75"/>
        <v>0</v>
      </c>
      <c r="AS26" s="51">
        <f t="shared" si="75"/>
        <v>0</v>
      </c>
      <c r="AT26" s="52">
        <f>AT117</f>
        <v>0</v>
      </c>
      <c r="AU26" s="51">
        <f>AU117</f>
        <v>0</v>
      </c>
      <c r="AV26" s="51">
        <f t="shared" ref="AV26:AX26" si="76">AV117</f>
        <v>0</v>
      </c>
      <c r="AW26" s="51">
        <f t="shared" si="76"/>
        <v>0</v>
      </c>
      <c r="AX26" s="51">
        <f t="shared" si="76"/>
        <v>0</v>
      </c>
      <c r="AY26" s="52">
        <f>AY117</f>
        <v>0</v>
      </c>
      <c r="AZ26" s="51">
        <f>AZ117</f>
        <v>0</v>
      </c>
      <c r="BA26" s="51">
        <f t="shared" ref="BA26:BE27" si="77">BA117</f>
        <v>0</v>
      </c>
      <c r="BB26" s="51">
        <f t="shared" si="77"/>
        <v>0</v>
      </c>
      <c r="BC26" s="51">
        <f t="shared" si="77"/>
        <v>0</v>
      </c>
      <c r="BD26" s="51">
        <f t="shared" si="77"/>
        <v>0</v>
      </c>
      <c r="BE26" s="51">
        <f t="shared" si="77"/>
        <v>0</v>
      </c>
      <c r="BF26" s="51">
        <f t="shared" ref="BF26:BJ26" si="78">BF117</f>
        <v>0</v>
      </c>
      <c r="BG26" s="51">
        <f t="shared" si="78"/>
        <v>0</v>
      </c>
      <c r="BH26" s="51">
        <f t="shared" si="78"/>
        <v>0</v>
      </c>
      <c r="BI26" s="51">
        <f t="shared" si="78"/>
        <v>0</v>
      </c>
      <c r="BJ26" s="51">
        <f t="shared" si="78"/>
        <v>0</v>
      </c>
      <c r="BK26" s="51">
        <f t="shared" ref="BK26:BO27" si="79">BK117</f>
        <v>0</v>
      </c>
      <c r="BL26" s="51">
        <f t="shared" si="79"/>
        <v>0</v>
      </c>
      <c r="BM26" s="51">
        <f t="shared" si="79"/>
        <v>0</v>
      </c>
      <c r="BN26" s="51">
        <f t="shared" si="79"/>
        <v>0</v>
      </c>
      <c r="BO26" s="51">
        <f t="shared" si="79"/>
        <v>0</v>
      </c>
      <c r="BP26" s="51">
        <f t="shared" ref="BP26:BT26" si="80">BP117</f>
        <v>0</v>
      </c>
      <c r="BQ26" s="51">
        <f t="shared" si="80"/>
        <v>0</v>
      </c>
      <c r="BR26" s="51">
        <f t="shared" si="80"/>
        <v>0</v>
      </c>
      <c r="BS26" s="51">
        <f t="shared" si="80"/>
        <v>0</v>
      </c>
      <c r="BT26" s="51">
        <f t="shared" si="80"/>
        <v>0</v>
      </c>
      <c r="BU26" s="51">
        <f t="shared" ref="BU26:CD27" si="81">BU117</f>
        <v>0</v>
      </c>
      <c r="BV26" s="51">
        <f t="shared" si="81"/>
        <v>0</v>
      </c>
      <c r="BW26" s="51">
        <f t="shared" si="81"/>
        <v>0</v>
      </c>
      <c r="BX26" s="51">
        <f t="shared" si="81"/>
        <v>0</v>
      </c>
      <c r="BY26" s="51">
        <f t="shared" si="81"/>
        <v>0</v>
      </c>
      <c r="BZ26" s="51">
        <f t="shared" si="81"/>
        <v>0</v>
      </c>
      <c r="CA26" s="51">
        <f t="shared" si="81"/>
        <v>0</v>
      </c>
      <c r="CB26" s="51">
        <f t="shared" si="81"/>
        <v>0</v>
      </c>
      <c r="CC26" s="51">
        <f t="shared" si="81"/>
        <v>0</v>
      </c>
      <c r="CD26" s="51">
        <f t="shared" si="81"/>
        <v>0</v>
      </c>
      <c r="CE26" s="51">
        <f t="shared" ref="CE26:CI27" si="82">CE117</f>
        <v>0</v>
      </c>
      <c r="CF26" s="51">
        <f t="shared" si="82"/>
        <v>0</v>
      </c>
      <c r="CG26" s="51">
        <f t="shared" si="82"/>
        <v>0</v>
      </c>
      <c r="CH26" s="51">
        <f t="shared" si="82"/>
        <v>0</v>
      </c>
      <c r="CI26" s="51">
        <f t="shared" si="82"/>
        <v>0</v>
      </c>
      <c r="CJ26" s="53">
        <f t="shared" si="29"/>
        <v>0</v>
      </c>
      <c r="CK26" s="53">
        <f t="shared" si="30"/>
        <v>0</v>
      </c>
      <c r="CL26" s="53">
        <f t="shared" si="31"/>
        <v>0</v>
      </c>
      <c r="CM26" s="53">
        <f t="shared" si="32"/>
        <v>0</v>
      </c>
      <c r="CN26" s="53">
        <f t="shared" si="33"/>
        <v>0</v>
      </c>
      <c r="CO26" s="41" t="s">
        <v>118</v>
      </c>
    </row>
    <row r="27" spans="1:93" ht="40.5" customHeight="1" x14ac:dyDescent="0.3">
      <c r="A27" s="47" t="s">
        <v>69</v>
      </c>
      <c r="B27" s="48" t="s">
        <v>70</v>
      </c>
      <c r="C27" s="41" t="s">
        <v>119</v>
      </c>
      <c r="D27" s="50" t="s">
        <v>118</v>
      </c>
      <c r="E27" s="50" t="s">
        <v>118</v>
      </c>
      <c r="F27" s="50" t="s">
        <v>118</v>
      </c>
      <c r="G27" s="50" t="s">
        <v>118</v>
      </c>
      <c r="H27" s="51">
        <f t="shared" ref="H27:T27" si="83">H118</f>
        <v>0</v>
      </c>
      <c r="I27" s="51">
        <f t="shared" si="83"/>
        <v>0</v>
      </c>
      <c r="J27" s="51">
        <f t="shared" si="83"/>
        <v>0</v>
      </c>
      <c r="K27" s="51">
        <f t="shared" si="83"/>
        <v>0</v>
      </c>
      <c r="L27" s="51">
        <f t="shared" si="83"/>
        <v>0</v>
      </c>
      <c r="M27" s="51">
        <f t="shared" si="83"/>
        <v>0</v>
      </c>
      <c r="N27" s="51">
        <f t="shared" si="83"/>
        <v>0</v>
      </c>
      <c r="O27" s="51">
        <f t="shared" si="83"/>
        <v>5.5938879999999997</v>
      </c>
      <c r="P27" s="51">
        <f t="shared" si="83"/>
        <v>0</v>
      </c>
      <c r="Q27" s="51">
        <f t="shared" si="83"/>
        <v>0</v>
      </c>
      <c r="R27" s="51">
        <f t="shared" ref="R27:S27" si="84">R118</f>
        <v>0</v>
      </c>
      <c r="S27" s="51">
        <f t="shared" si="84"/>
        <v>0</v>
      </c>
      <c r="T27" s="51">
        <f t="shared" si="83"/>
        <v>20.383039999999998</v>
      </c>
      <c r="U27" s="51">
        <f t="shared" ref="U27" si="85">U118</f>
        <v>20.242999999999999</v>
      </c>
      <c r="V27" s="51">
        <f t="shared" ref="V27" si="86">V118</f>
        <v>11.042</v>
      </c>
      <c r="W27" s="51">
        <v>4.3335399999999993</v>
      </c>
      <c r="X27" s="51">
        <v>0</v>
      </c>
      <c r="Y27" s="51">
        <v>0</v>
      </c>
      <c r="Z27" s="51">
        <v>4.3335399999999993</v>
      </c>
      <c r="AA27" s="51">
        <v>0</v>
      </c>
      <c r="AB27" s="51">
        <f t="shared" ref="AB27:AF27" si="87">AB118</f>
        <v>3.7441323999999998</v>
      </c>
      <c r="AC27" s="51">
        <f t="shared" si="87"/>
        <v>0</v>
      </c>
      <c r="AD27" s="51">
        <f t="shared" si="87"/>
        <v>0</v>
      </c>
      <c r="AE27" s="51">
        <f t="shared" si="87"/>
        <v>3.7441323999999998</v>
      </c>
      <c r="AF27" s="51">
        <f t="shared" si="87"/>
        <v>0</v>
      </c>
      <c r="AG27" s="51">
        <f t="shared" ref="AG27:AK27" si="88">AG118</f>
        <v>0</v>
      </c>
      <c r="AH27" s="51">
        <f t="shared" si="88"/>
        <v>0</v>
      </c>
      <c r="AI27" s="51">
        <f t="shared" si="88"/>
        <v>0</v>
      </c>
      <c r="AJ27" s="51">
        <f t="shared" si="88"/>
        <v>0</v>
      </c>
      <c r="AK27" s="51">
        <f t="shared" si="88"/>
        <v>0</v>
      </c>
      <c r="AL27" s="51">
        <f t="shared" ref="AL27:AP27" si="89">AL118</f>
        <v>5.5209999999999999</v>
      </c>
      <c r="AM27" s="51">
        <f t="shared" si="89"/>
        <v>0</v>
      </c>
      <c r="AN27" s="51">
        <f t="shared" si="89"/>
        <v>0</v>
      </c>
      <c r="AO27" s="51">
        <f t="shared" si="89"/>
        <v>5.5209999999999999</v>
      </c>
      <c r="AP27" s="51">
        <f t="shared" si="89"/>
        <v>0</v>
      </c>
      <c r="AQ27" s="51">
        <f t="shared" si="75"/>
        <v>0</v>
      </c>
      <c r="AR27" s="51">
        <f t="shared" si="75"/>
        <v>0</v>
      </c>
      <c r="AS27" s="51">
        <f t="shared" si="75"/>
        <v>0</v>
      </c>
      <c r="AT27" s="52">
        <f>AT118</f>
        <v>0</v>
      </c>
      <c r="AU27" s="51">
        <f>AU118</f>
        <v>0</v>
      </c>
      <c r="AV27" s="51">
        <f t="shared" ref="AV27:AX27" si="90">AV118</f>
        <v>5.5209999999999999</v>
      </c>
      <c r="AW27" s="51">
        <f t="shared" si="90"/>
        <v>0</v>
      </c>
      <c r="AX27" s="51">
        <f t="shared" si="90"/>
        <v>0</v>
      </c>
      <c r="AY27" s="52">
        <f>AY118</f>
        <v>5.5209999999999999</v>
      </c>
      <c r="AZ27" s="51">
        <f>AZ118</f>
        <v>0</v>
      </c>
      <c r="BA27" s="51">
        <f t="shared" si="77"/>
        <v>0</v>
      </c>
      <c r="BB27" s="51">
        <f t="shared" si="77"/>
        <v>0</v>
      </c>
      <c r="BC27" s="51">
        <f t="shared" si="77"/>
        <v>0</v>
      </c>
      <c r="BD27" s="51">
        <f t="shared" si="77"/>
        <v>0</v>
      </c>
      <c r="BE27" s="51">
        <f t="shared" si="77"/>
        <v>0</v>
      </c>
      <c r="BF27" s="51">
        <f t="shared" ref="BF27:BJ27" si="91">BF118</f>
        <v>0</v>
      </c>
      <c r="BG27" s="51">
        <f t="shared" si="91"/>
        <v>0</v>
      </c>
      <c r="BH27" s="51">
        <f t="shared" si="91"/>
        <v>0</v>
      </c>
      <c r="BI27" s="51">
        <f t="shared" si="91"/>
        <v>0</v>
      </c>
      <c r="BJ27" s="51">
        <f t="shared" si="91"/>
        <v>0</v>
      </c>
      <c r="BK27" s="51">
        <f t="shared" si="79"/>
        <v>0</v>
      </c>
      <c r="BL27" s="51">
        <f t="shared" si="79"/>
        <v>0</v>
      </c>
      <c r="BM27" s="51">
        <f t="shared" si="79"/>
        <v>0</v>
      </c>
      <c r="BN27" s="51">
        <f t="shared" si="79"/>
        <v>0</v>
      </c>
      <c r="BO27" s="51">
        <f t="shared" si="79"/>
        <v>0</v>
      </c>
      <c r="BP27" s="51">
        <f t="shared" ref="BP27:BT27" si="92">BP118</f>
        <v>0</v>
      </c>
      <c r="BQ27" s="51">
        <f t="shared" si="92"/>
        <v>0</v>
      </c>
      <c r="BR27" s="51">
        <f t="shared" si="92"/>
        <v>0</v>
      </c>
      <c r="BS27" s="51">
        <f t="shared" si="92"/>
        <v>0</v>
      </c>
      <c r="BT27" s="51">
        <f t="shared" si="92"/>
        <v>0</v>
      </c>
      <c r="BU27" s="51">
        <f t="shared" si="81"/>
        <v>0</v>
      </c>
      <c r="BV27" s="51">
        <f t="shared" si="81"/>
        <v>0</v>
      </c>
      <c r="BW27" s="51">
        <f t="shared" si="81"/>
        <v>0</v>
      </c>
      <c r="BX27" s="51">
        <f t="shared" si="81"/>
        <v>0</v>
      </c>
      <c r="BY27" s="51">
        <f t="shared" si="81"/>
        <v>0</v>
      </c>
      <c r="BZ27" s="51">
        <f t="shared" si="81"/>
        <v>0</v>
      </c>
      <c r="CA27" s="51">
        <f t="shared" si="81"/>
        <v>0</v>
      </c>
      <c r="CB27" s="51">
        <f t="shared" si="81"/>
        <v>0</v>
      </c>
      <c r="CC27" s="51">
        <f t="shared" si="81"/>
        <v>0</v>
      </c>
      <c r="CD27" s="51">
        <f t="shared" si="81"/>
        <v>0</v>
      </c>
      <c r="CE27" s="51">
        <f>CE118</f>
        <v>0</v>
      </c>
      <c r="CF27" s="51">
        <f t="shared" si="82"/>
        <v>0</v>
      </c>
      <c r="CG27" s="51">
        <f t="shared" si="82"/>
        <v>0</v>
      </c>
      <c r="CH27" s="51">
        <f t="shared" si="82"/>
        <v>0</v>
      </c>
      <c r="CI27" s="51">
        <f t="shared" si="82"/>
        <v>0</v>
      </c>
      <c r="CJ27" s="53">
        <f t="shared" si="29"/>
        <v>11.042</v>
      </c>
      <c r="CK27" s="53">
        <f t="shared" si="30"/>
        <v>0</v>
      </c>
      <c r="CL27" s="53">
        <f t="shared" si="31"/>
        <v>0</v>
      </c>
      <c r="CM27" s="53">
        <f t="shared" si="32"/>
        <v>11.042</v>
      </c>
      <c r="CN27" s="53">
        <f t="shared" si="33"/>
        <v>0</v>
      </c>
      <c r="CO27" s="41" t="s">
        <v>118</v>
      </c>
    </row>
    <row r="28" spans="1:93" ht="36.75" customHeight="1" x14ac:dyDescent="0.3">
      <c r="A28" s="47" t="s">
        <v>24</v>
      </c>
      <c r="B28" s="48" t="s">
        <v>25</v>
      </c>
      <c r="C28" s="41" t="s">
        <v>119</v>
      </c>
      <c r="D28" s="50" t="s">
        <v>118</v>
      </c>
      <c r="E28" s="50" t="s">
        <v>118</v>
      </c>
      <c r="F28" s="50" t="s">
        <v>118</v>
      </c>
      <c r="G28" s="50" t="s">
        <v>118</v>
      </c>
      <c r="H28" s="51">
        <f t="shared" ref="H28:T28" si="93">H21</f>
        <v>0</v>
      </c>
      <c r="I28" s="51">
        <f t="shared" si="93"/>
        <v>0</v>
      </c>
      <c r="J28" s="51">
        <f t="shared" si="93"/>
        <v>0</v>
      </c>
      <c r="K28" s="51">
        <f t="shared" si="93"/>
        <v>0</v>
      </c>
      <c r="L28" s="51">
        <f t="shared" si="93"/>
        <v>0</v>
      </c>
      <c r="M28" s="51">
        <f t="shared" si="93"/>
        <v>0</v>
      </c>
      <c r="N28" s="51">
        <f t="shared" si="93"/>
        <v>374.9585824633333</v>
      </c>
      <c r="O28" s="51">
        <f t="shared" si="93"/>
        <v>298.51956868684914</v>
      </c>
      <c r="P28" s="51">
        <f t="shared" si="93"/>
        <v>2331.3621855759543</v>
      </c>
      <c r="Q28" s="51">
        <f t="shared" si="93"/>
        <v>2675.3152458923614</v>
      </c>
      <c r="R28" s="51">
        <f t="shared" ref="R28:S28" si="94">R21</f>
        <v>3323.7315413633137</v>
      </c>
      <c r="S28" s="51">
        <f t="shared" si="94"/>
        <v>3870.1445587625526</v>
      </c>
      <c r="T28" s="51">
        <f t="shared" si="93"/>
        <v>1750.3950275870961</v>
      </c>
      <c r="U28" s="51">
        <f t="shared" ref="U28" si="95">U21</f>
        <v>3822.7303966019599</v>
      </c>
      <c r="V28" s="51">
        <f t="shared" ref="V28" si="96">V21</f>
        <v>3089.6340654619603</v>
      </c>
      <c r="W28" s="51">
        <v>271.44766628486434</v>
      </c>
      <c r="X28" s="51">
        <v>0</v>
      </c>
      <c r="Y28" s="51">
        <v>0</v>
      </c>
      <c r="Z28" s="51">
        <v>174.64220740010657</v>
      </c>
      <c r="AA28" s="51">
        <v>96.805458884757812</v>
      </c>
      <c r="AB28" s="51">
        <f t="shared" ref="AB28:AF28" si="97">AB21</f>
        <v>249.06994409400002</v>
      </c>
      <c r="AC28" s="51">
        <f t="shared" si="97"/>
        <v>0</v>
      </c>
      <c r="AD28" s="51">
        <f t="shared" si="97"/>
        <v>0</v>
      </c>
      <c r="AE28" s="51">
        <f t="shared" si="97"/>
        <v>203.99200989400001</v>
      </c>
      <c r="AF28" s="51">
        <f t="shared" si="97"/>
        <v>45.077934200000001</v>
      </c>
      <c r="AG28" s="51">
        <f t="shared" ref="AG28:AK28" si="98">AG21</f>
        <v>206.14487682755572</v>
      </c>
      <c r="AH28" s="51">
        <f t="shared" si="98"/>
        <v>0</v>
      </c>
      <c r="AI28" s="51">
        <f t="shared" si="98"/>
        <v>0</v>
      </c>
      <c r="AJ28" s="51">
        <f t="shared" si="98"/>
        <v>144.93227168525908</v>
      </c>
      <c r="AK28" s="51">
        <f t="shared" si="98"/>
        <v>61.212605142296638</v>
      </c>
      <c r="AL28" s="51">
        <f t="shared" ref="AL28:AP28" si="99">AL21</f>
        <v>211.6619132748086</v>
      </c>
      <c r="AM28" s="51">
        <f t="shared" si="99"/>
        <v>0</v>
      </c>
      <c r="AN28" s="51">
        <f t="shared" si="99"/>
        <v>0</v>
      </c>
      <c r="AO28" s="51">
        <f t="shared" si="99"/>
        <v>150.44930813251196</v>
      </c>
      <c r="AP28" s="51">
        <f t="shared" si="99"/>
        <v>61.212605142296638</v>
      </c>
      <c r="AQ28" s="51">
        <f t="shared" ref="AQ28:BE28" si="100">AQ21</f>
        <v>248.9101397622797</v>
      </c>
      <c r="AR28" s="51">
        <f t="shared" si="100"/>
        <v>0</v>
      </c>
      <c r="AS28" s="51">
        <f t="shared" si="100"/>
        <v>0</v>
      </c>
      <c r="AT28" s="52">
        <f t="shared" si="100"/>
        <v>187.69753461998306</v>
      </c>
      <c r="AU28" s="51">
        <f t="shared" si="100"/>
        <v>61.212605142296638</v>
      </c>
      <c r="AV28" s="51">
        <f t="shared" si="100"/>
        <v>296.94445044334066</v>
      </c>
      <c r="AW28" s="51">
        <f t="shared" si="100"/>
        <v>0</v>
      </c>
      <c r="AX28" s="51">
        <f t="shared" si="100"/>
        <v>0</v>
      </c>
      <c r="AY28" s="52">
        <f t="shared" si="100"/>
        <v>235.73184530104399</v>
      </c>
      <c r="AZ28" s="51">
        <f t="shared" si="100"/>
        <v>61.212605142296638</v>
      </c>
      <c r="BA28" s="51">
        <f t="shared" si="100"/>
        <v>284.11358707447073</v>
      </c>
      <c r="BB28" s="51">
        <f t="shared" si="100"/>
        <v>0</v>
      </c>
      <c r="BC28" s="51">
        <f t="shared" si="100"/>
        <v>0</v>
      </c>
      <c r="BD28" s="51">
        <f t="shared" si="100"/>
        <v>222.90098193217409</v>
      </c>
      <c r="BE28" s="51">
        <f t="shared" si="100"/>
        <v>61.212605142296638</v>
      </c>
      <c r="BF28" s="51">
        <f t="shared" ref="BF28:BJ28" si="101">BF21</f>
        <v>275.71531035779265</v>
      </c>
      <c r="BG28" s="51">
        <f t="shared" si="101"/>
        <v>0</v>
      </c>
      <c r="BH28" s="51">
        <f t="shared" si="101"/>
        <v>0</v>
      </c>
      <c r="BI28" s="51">
        <f t="shared" si="101"/>
        <v>214.50270521549601</v>
      </c>
      <c r="BJ28" s="51">
        <f t="shared" si="101"/>
        <v>61.212605142296638</v>
      </c>
      <c r="BK28" s="51">
        <f>BK21</f>
        <v>267.44083172559715</v>
      </c>
      <c r="BL28" s="51">
        <f>BL21</f>
        <v>0</v>
      </c>
      <c r="BM28" s="51">
        <f>BM21</f>
        <v>0</v>
      </c>
      <c r="BN28" s="51">
        <f>BN21</f>
        <v>206.22822658330048</v>
      </c>
      <c r="BO28" s="51">
        <f>BO21</f>
        <v>61.212605142296638</v>
      </c>
      <c r="BP28" s="51">
        <f t="shared" ref="BP28:BT28" si="102">BP21</f>
        <v>262.88299237805666</v>
      </c>
      <c r="BQ28" s="51">
        <f t="shared" si="102"/>
        <v>0</v>
      </c>
      <c r="BR28" s="51">
        <f t="shared" si="102"/>
        <v>0</v>
      </c>
      <c r="BS28" s="51">
        <f t="shared" si="102"/>
        <v>201.67038723575999</v>
      </c>
      <c r="BT28" s="51">
        <f t="shared" si="102"/>
        <v>61.212605142296638</v>
      </c>
      <c r="BU28" s="51">
        <f>BU21</f>
        <v>250.54352710461407</v>
      </c>
      <c r="BV28" s="51">
        <f>BV21</f>
        <v>0</v>
      </c>
      <c r="BW28" s="51">
        <f>BW21</f>
        <v>0</v>
      </c>
      <c r="BX28" s="51">
        <f>BX21</f>
        <v>250.54352710461407</v>
      </c>
      <c r="BY28" s="51">
        <f>BY21</f>
        <v>0</v>
      </c>
      <c r="BZ28" s="51">
        <f t="shared" ref="BZ28:CD28" si="103">BZ21</f>
        <v>298.25877792822365</v>
      </c>
      <c r="CA28" s="51">
        <f t="shared" si="103"/>
        <v>0</v>
      </c>
      <c r="CB28" s="51">
        <f t="shared" si="103"/>
        <v>0</v>
      </c>
      <c r="CC28" s="51">
        <f t="shared" si="103"/>
        <v>254.12157564346577</v>
      </c>
      <c r="CD28" s="51">
        <f t="shared" si="103"/>
        <v>44.137202284757855</v>
      </c>
      <c r="CE28" s="51">
        <f>CE21</f>
        <v>1257.1529624945169</v>
      </c>
      <c r="CF28" s="51">
        <f>CF21</f>
        <v>0</v>
      </c>
      <c r="CG28" s="51">
        <f>CG21</f>
        <v>0</v>
      </c>
      <c r="CH28" s="51">
        <f>CH21</f>
        <v>991.04363440133056</v>
      </c>
      <c r="CI28" s="51">
        <f>CI21</f>
        <v>244.85042056918655</v>
      </c>
      <c r="CJ28" s="53">
        <f t="shared" ref="CJ28:CJ32" si="104">BZ28+BP28+BF28+AV28+AL28</f>
        <v>1345.4634443822222</v>
      </c>
      <c r="CK28" s="53">
        <f t="shared" ref="CK28:CK32" si="105">CA28+BQ28+BG28+AW28+AM28</f>
        <v>0</v>
      </c>
      <c r="CL28" s="53">
        <f t="shared" ref="CL28:CL32" si="106">CB28+BR28+BH28+AX28+AN28</f>
        <v>0</v>
      </c>
      <c r="CM28" s="53">
        <f t="shared" ref="CM28:CM32" si="107">CC28+BS28+BI28+AY28+AO28</f>
        <v>1056.4758215282777</v>
      </c>
      <c r="CN28" s="53">
        <f t="shared" ref="CN28:CN32" si="108">CD28+BT28+BJ28+AZ28+AP28</f>
        <v>288.9876228539444</v>
      </c>
      <c r="CO28" s="41" t="s">
        <v>118</v>
      </c>
    </row>
    <row r="29" spans="1:93" ht="47.25" customHeight="1" x14ac:dyDescent="0.3">
      <c r="A29" s="47" t="s">
        <v>0</v>
      </c>
      <c r="B29" s="48" t="s">
        <v>71</v>
      </c>
      <c r="C29" s="41" t="s">
        <v>119</v>
      </c>
      <c r="D29" s="50" t="s">
        <v>118</v>
      </c>
      <c r="E29" s="50" t="s">
        <v>118</v>
      </c>
      <c r="F29" s="50" t="s">
        <v>118</v>
      </c>
      <c r="G29" s="50" t="s">
        <v>118</v>
      </c>
      <c r="H29" s="51">
        <f t="shared" ref="H29:T29" si="109">H30+H35+H38+H52</f>
        <v>0</v>
      </c>
      <c r="I29" s="51">
        <f t="shared" si="109"/>
        <v>0</v>
      </c>
      <c r="J29" s="51">
        <f t="shared" si="109"/>
        <v>0</v>
      </c>
      <c r="K29" s="51">
        <f t="shared" si="109"/>
        <v>0</v>
      </c>
      <c r="L29" s="51">
        <f t="shared" si="109"/>
        <v>0</v>
      </c>
      <c r="M29" s="51">
        <f t="shared" si="109"/>
        <v>0</v>
      </c>
      <c r="N29" s="51">
        <f t="shared" si="109"/>
        <v>374.9585824633333</v>
      </c>
      <c r="O29" s="51">
        <f t="shared" si="109"/>
        <v>229.07049848684915</v>
      </c>
      <c r="P29" s="51">
        <f t="shared" si="109"/>
        <v>897.95608132000029</v>
      </c>
      <c r="Q29" s="51">
        <f t="shared" si="109"/>
        <v>978.90055983451271</v>
      </c>
      <c r="R29" s="51">
        <f t="shared" ref="R29:S29" si="110">R30+R35+R38+R52</f>
        <v>1814.1200487599999</v>
      </c>
      <c r="S29" s="51">
        <f t="shared" si="110"/>
        <v>1957.0865330384963</v>
      </c>
      <c r="T29" s="51">
        <f t="shared" si="109"/>
        <v>593.64299390590725</v>
      </c>
      <c r="U29" s="51">
        <f t="shared" ref="U29" si="111">U30+U35+U38+U52</f>
        <v>2617.9720216176102</v>
      </c>
      <c r="V29" s="51">
        <f t="shared" ref="V29" si="112">V30+V35+V38+V52</f>
        <v>2022.9133599776105</v>
      </c>
      <c r="W29" s="51">
        <v>191.18043026187155</v>
      </c>
      <c r="X29" s="51">
        <v>0</v>
      </c>
      <c r="Y29" s="51">
        <v>0</v>
      </c>
      <c r="Z29" s="51">
        <v>94.374971377113752</v>
      </c>
      <c r="AA29" s="51">
        <v>96.805458884757812</v>
      </c>
      <c r="AB29" s="51">
        <f t="shared" ref="AB29:AF29" si="113">AB30+AB35+AB38+AB52</f>
        <v>138.45642018000001</v>
      </c>
      <c r="AC29" s="51">
        <f t="shared" si="113"/>
        <v>0</v>
      </c>
      <c r="AD29" s="51">
        <f t="shared" si="113"/>
        <v>0</v>
      </c>
      <c r="AE29" s="51">
        <f t="shared" si="113"/>
        <v>93.378485979999994</v>
      </c>
      <c r="AF29" s="51">
        <f t="shared" si="113"/>
        <v>45.077934200000001</v>
      </c>
      <c r="AG29" s="51">
        <f t="shared" ref="AG29:AK29" si="114">AG30+AG35+AG38+AG52</f>
        <v>61.212605142296638</v>
      </c>
      <c r="AH29" s="51">
        <f t="shared" si="114"/>
        <v>0</v>
      </c>
      <c r="AI29" s="51">
        <f t="shared" si="114"/>
        <v>0</v>
      </c>
      <c r="AJ29" s="51">
        <f t="shared" si="114"/>
        <v>0</v>
      </c>
      <c r="AK29" s="51">
        <f t="shared" si="114"/>
        <v>61.212605142296638</v>
      </c>
      <c r="AL29" s="51">
        <f t="shared" ref="AL29:AP29" si="115">AL30+AL35+AL38+AL52</f>
        <v>61.212605142296638</v>
      </c>
      <c r="AM29" s="51">
        <f t="shared" si="115"/>
        <v>0</v>
      </c>
      <c r="AN29" s="51">
        <f t="shared" si="115"/>
        <v>0</v>
      </c>
      <c r="AO29" s="51">
        <f t="shared" si="115"/>
        <v>0</v>
      </c>
      <c r="AP29" s="51">
        <f t="shared" si="115"/>
        <v>61.212605142296638</v>
      </c>
      <c r="AQ29" s="51">
        <f>AQ30+AQ35+AQ38+AQ52</f>
        <v>61.212605142296638</v>
      </c>
      <c r="AR29" s="51">
        <f t="shared" ref="AR29:AU29" si="116">AR30+AR35+AR38+AR52</f>
        <v>0</v>
      </c>
      <c r="AS29" s="51">
        <f t="shared" si="116"/>
        <v>0</v>
      </c>
      <c r="AT29" s="51">
        <f t="shared" si="116"/>
        <v>0</v>
      </c>
      <c r="AU29" s="51">
        <f t="shared" si="116"/>
        <v>61.212605142296638</v>
      </c>
      <c r="AV29" s="51">
        <f>AV30+AV35+AV38+AV52</f>
        <v>61.212605142296638</v>
      </c>
      <c r="AW29" s="51">
        <f t="shared" ref="AW29:AZ29" si="117">AW30+AW35+AW38+AW52</f>
        <v>0</v>
      </c>
      <c r="AX29" s="51">
        <f t="shared" si="117"/>
        <v>0</v>
      </c>
      <c r="AY29" s="51">
        <f t="shared" si="117"/>
        <v>0</v>
      </c>
      <c r="AZ29" s="51">
        <f t="shared" si="117"/>
        <v>61.212605142296638</v>
      </c>
      <c r="BA29" s="51">
        <f>BA30+BA35+BA38+BA52</f>
        <v>61.212605142296638</v>
      </c>
      <c r="BB29" s="51">
        <f>BB30+BB35+BB38+BB52</f>
        <v>0</v>
      </c>
      <c r="BC29" s="51">
        <f>BC30+BC35+BC38+BC52</f>
        <v>0</v>
      </c>
      <c r="BD29" s="51">
        <f>BD30+BD35+BD38+BD52</f>
        <v>0</v>
      </c>
      <c r="BE29" s="51">
        <f>BE30+BE35+BE38+BE52</f>
        <v>61.212605142296638</v>
      </c>
      <c r="BF29" s="51">
        <f t="shared" ref="BF29:BJ29" si="118">BF30+BF35+BF38+BF52</f>
        <v>61.212605142296638</v>
      </c>
      <c r="BG29" s="51">
        <f t="shared" si="118"/>
        <v>0</v>
      </c>
      <c r="BH29" s="51">
        <f t="shared" si="118"/>
        <v>0</v>
      </c>
      <c r="BI29" s="51">
        <f t="shared" si="118"/>
        <v>0</v>
      </c>
      <c r="BJ29" s="51">
        <f t="shared" si="118"/>
        <v>61.212605142296638</v>
      </c>
      <c r="BK29" s="51">
        <f>BK30+BK35+BK38+BK52</f>
        <v>61.212605142296638</v>
      </c>
      <c r="BL29" s="51">
        <f>BL30+BL35+BL38+BL52</f>
        <v>0</v>
      </c>
      <c r="BM29" s="51">
        <f>BM30+BM35+BM38+BM52</f>
        <v>0</v>
      </c>
      <c r="BN29" s="51">
        <f>BN30+BN35+BN38+BN52</f>
        <v>0</v>
      </c>
      <c r="BO29" s="51">
        <f>BO30+BO35+BO38+BO52</f>
        <v>61.212605142296638</v>
      </c>
      <c r="BP29" s="51">
        <f t="shared" ref="BP29:BT29" si="119">BP30+BP35+BP38+BP52</f>
        <v>61.212605142296638</v>
      </c>
      <c r="BQ29" s="51">
        <f t="shared" si="119"/>
        <v>0</v>
      </c>
      <c r="BR29" s="51">
        <f t="shared" si="119"/>
        <v>0</v>
      </c>
      <c r="BS29" s="51">
        <f t="shared" si="119"/>
        <v>0</v>
      </c>
      <c r="BT29" s="51">
        <f t="shared" si="119"/>
        <v>61.212605142296638</v>
      </c>
      <c r="BU29" s="51">
        <f>BU30+BU35+BU38+BU52</f>
        <v>0</v>
      </c>
      <c r="BV29" s="51">
        <f>BV30+BV35+BV38+BV52</f>
        <v>0</v>
      </c>
      <c r="BW29" s="51">
        <f>BW30+BW35+BW38+BW52</f>
        <v>0</v>
      </c>
      <c r="BX29" s="51">
        <f>BX30+BX35+BX38+BX52</f>
        <v>0</v>
      </c>
      <c r="BY29" s="51">
        <f>BY30+BY35+BY38+BY52</f>
        <v>0</v>
      </c>
      <c r="BZ29" s="51">
        <f t="shared" ref="BZ29:CD29" si="120">BZ30+BZ35+BZ38+BZ52</f>
        <v>44.137202284757855</v>
      </c>
      <c r="CA29" s="51">
        <f t="shared" si="120"/>
        <v>0</v>
      </c>
      <c r="CB29" s="51">
        <f t="shared" si="120"/>
        <v>0</v>
      </c>
      <c r="CC29" s="51">
        <f t="shared" si="120"/>
        <v>0</v>
      </c>
      <c r="CD29" s="51">
        <f t="shared" si="120"/>
        <v>44.137202284757855</v>
      </c>
      <c r="CE29" s="51">
        <f>CE30+CE35+CE38+CE52</f>
        <v>244.85042056918655</v>
      </c>
      <c r="CF29" s="51">
        <f>CF30+CF35+CF38+CF52</f>
        <v>0</v>
      </c>
      <c r="CG29" s="51">
        <f>CG30+CG35+CG38+CG52</f>
        <v>0</v>
      </c>
      <c r="CH29" s="51">
        <f>CH30+CH35+CH38+CH52</f>
        <v>0</v>
      </c>
      <c r="CI29" s="51">
        <f>CI30+CI35+CI38+CI52</f>
        <v>244.85042056918655</v>
      </c>
      <c r="CJ29" s="53">
        <f t="shared" si="104"/>
        <v>288.9876228539444</v>
      </c>
      <c r="CK29" s="53">
        <f t="shared" si="105"/>
        <v>0</v>
      </c>
      <c r="CL29" s="53">
        <f t="shared" si="106"/>
        <v>0</v>
      </c>
      <c r="CM29" s="53">
        <f t="shared" si="107"/>
        <v>0</v>
      </c>
      <c r="CN29" s="53">
        <f t="shared" si="108"/>
        <v>288.9876228539444</v>
      </c>
      <c r="CO29" s="41" t="s">
        <v>118</v>
      </c>
    </row>
    <row r="30" spans="1:93" ht="48" customHeight="1" x14ac:dyDescent="0.3">
      <c r="A30" s="47" t="s">
        <v>1</v>
      </c>
      <c r="B30" s="48" t="s">
        <v>72</v>
      </c>
      <c r="C30" s="41" t="s">
        <v>119</v>
      </c>
      <c r="D30" s="50" t="s">
        <v>118</v>
      </c>
      <c r="E30" s="50" t="s">
        <v>118</v>
      </c>
      <c r="F30" s="50" t="s">
        <v>118</v>
      </c>
      <c r="G30" s="50" t="s">
        <v>118</v>
      </c>
      <c r="H30" s="51">
        <f t="shared" ref="H30:T31" si="121">H31+H32+H33</f>
        <v>0</v>
      </c>
      <c r="I30" s="51">
        <f t="shared" si="121"/>
        <v>0</v>
      </c>
      <c r="J30" s="51">
        <f t="shared" si="121"/>
        <v>0</v>
      </c>
      <c r="K30" s="51">
        <f t="shared" si="121"/>
        <v>0</v>
      </c>
      <c r="L30" s="51">
        <f t="shared" si="121"/>
        <v>0</v>
      </c>
      <c r="M30" s="51">
        <f t="shared" si="121"/>
        <v>0</v>
      </c>
      <c r="N30" s="51">
        <f t="shared" si="121"/>
        <v>334.27156667999998</v>
      </c>
      <c r="O30" s="51">
        <f t="shared" si="121"/>
        <v>71.458355412000003</v>
      </c>
      <c r="P30" s="51">
        <f t="shared" si="121"/>
        <v>538.42443856000011</v>
      </c>
      <c r="Q30" s="51">
        <f t="shared" si="121"/>
        <v>600.6962037266328</v>
      </c>
      <c r="R30" s="51">
        <f t="shared" si="121"/>
        <v>1454.5884059999998</v>
      </c>
      <c r="S30" s="51">
        <f t="shared" si="121"/>
        <v>1578.6020236696834</v>
      </c>
      <c r="T30" s="51">
        <f t="shared" si="121"/>
        <v>346.72087945394435</v>
      </c>
      <c r="U30" s="51">
        <f t="shared" ref="U30:U32" si="122">U31+U32+U33</f>
        <v>2391.5911561776102</v>
      </c>
      <c r="V30" s="51">
        <f t="shared" ref="V30:V32" si="123">V31+V32+V33</f>
        <v>2022.9133599776105</v>
      </c>
      <c r="W30" s="51">
        <v>101.87045888475781</v>
      </c>
      <c r="X30" s="51">
        <v>0</v>
      </c>
      <c r="Y30" s="51">
        <v>0</v>
      </c>
      <c r="Z30" s="51">
        <v>5.0650000000000004</v>
      </c>
      <c r="AA30" s="51">
        <v>96.805458884757812</v>
      </c>
      <c r="AB30" s="51">
        <f t="shared" ref="AB30:AF30" si="124">AB31+AB32+AB33</f>
        <v>52.208322640000006</v>
      </c>
      <c r="AC30" s="51">
        <f t="shared" si="124"/>
        <v>0</v>
      </c>
      <c r="AD30" s="51">
        <f t="shared" si="124"/>
        <v>0</v>
      </c>
      <c r="AE30" s="51">
        <f t="shared" si="124"/>
        <v>7.1303884399999999</v>
      </c>
      <c r="AF30" s="51">
        <f t="shared" si="124"/>
        <v>45.077934200000001</v>
      </c>
      <c r="AG30" s="51">
        <f t="shared" ref="AG30:AK30" si="125">AG31+AG32+AG33</f>
        <v>61.212605142296638</v>
      </c>
      <c r="AH30" s="51">
        <f t="shared" si="125"/>
        <v>0</v>
      </c>
      <c r="AI30" s="51">
        <f t="shared" si="125"/>
        <v>0</v>
      </c>
      <c r="AJ30" s="51">
        <f t="shared" si="125"/>
        <v>0</v>
      </c>
      <c r="AK30" s="51">
        <f t="shared" si="125"/>
        <v>61.212605142296638</v>
      </c>
      <c r="AL30" s="51">
        <f t="shared" ref="AL30:AP30" si="126">AL31+AL32+AL33</f>
        <v>61.212605142296638</v>
      </c>
      <c r="AM30" s="51">
        <f t="shared" si="126"/>
        <v>0</v>
      </c>
      <c r="AN30" s="51">
        <f t="shared" si="126"/>
        <v>0</v>
      </c>
      <c r="AO30" s="51">
        <f t="shared" si="126"/>
        <v>0</v>
      </c>
      <c r="AP30" s="51">
        <f t="shared" si="126"/>
        <v>61.212605142296638</v>
      </c>
      <c r="AQ30" s="51">
        <f t="shared" ref="AQ30:AU30" si="127">AQ31+AQ32+AQ33</f>
        <v>61.212605142296638</v>
      </c>
      <c r="AR30" s="51">
        <f t="shared" si="127"/>
        <v>0</v>
      </c>
      <c r="AS30" s="51">
        <f t="shared" si="127"/>
        <v>0</v>
      </c>
      <c r="AT30" s="51">
        <f t="shared" si="127"/>
        <v>0</v>
      </c>
      <c r="AU30" s="51">
        <f t="shared" si="127"/>
        <v>61.212605142296638</v>
      </c>
      <c r="AV30" s="51">
        <f t="shared" ref="AV30:AZ30" si="128">AV31+AV32+AV33</f>
        <v>61.212605142296638</v>
      </c>
      <c r="AW30" s="51">
        <f t="shared" si="128"/>
        <v>0</v>
      </c>
      <c r="AX30" s="51">
        <f t="shared" si="128"/>
        <v>0</v>
      </c>
      <c r="AY30" s="51">
        <f t="shared" si="128"/>
        <v>0</v>
      </c>
      <c r="AZ30" s="51">
        <f t="shared" si="128"/>
        <v>61.212605142296638</v>
      </c>
      <c r="BA30" s="51">
        <f>BA31+BA32+BA33</f>
        <v>61.212605142296638</v>
      </c>
      <c r="BB30" s="51">
        <f>BB31+BB32+BB33</f>
        <v>0</v>
      </c>
      <c r="BC30" s="51">
        <f>BC31+BC32+BC33</f>
        <v>0</v>
      </c>
      <c r="BD30" s="51">
        <f>BD31+BD32+BD33</f>
        <v>0</v>
      </c>
      <c r="BE30" s="51">
        <f>BE31+BE32+BE33</f>
        <v>61.212605142296638</v>
      </c>
      <c r="BF30" s="51">
        <f t="shared" ref="BF30:BJ30" si="129">BF31+BF32+BF33</f>
        <v>61.212605142296638</v>
      </c>
      <c r="BG30" s="51">
        <f t="shared" si="129"/>
        <v>0</v>
      </c>
      <c r="BH30" s="51">
        <f t="shared" si="129"/>
        <v>0</v>
      </c>
      <c r="BI30" s="51">
        <f t="shared" si="129"/>
        <v>0</v>
      </c>
      <c r="BJ30" s="51">
        <f t="shared" si="129"/>
        <v>61.212605142296638</v>
      </c>
      <c r="BK30" s="51">
        <f>BK31+BK32+BK33</f>
        <v>61.212605142296638</v>
      </c>
      <c r="BL30" s="51">
        <f>BL31+BL32+BL33</f>
        <v>0</v>
      </c>
      <c r="BM30" s="51">
        <f>BM31+BM32+BM33</f>
        <v>0</v>
      </c>
      <c r="BN30" s="51">
        <f>BN31+BN32+BN33</f>
        <v>0</v>
      </c>
      <c r="BO30" s="51">
        <f>BO31+BO32+BO33</f>
        <v>61.212605142296638</v>
      </c>
      <c r="BP30" s="51">
        <f t="shared" ref="BP30:BT30" si="130">BP31+BP32+BP33</f>
        <v>61.212605142296638</v>
      </c>
      <c r="BQ30" s="51">
        <f t="shared" si="130"/>
        <v>0</v>
      </c>
      <c r="BR30" s="51">
        <f t="shared" si="130"/>
        <v>0</v>
      </c>
      <c r="BS30" s="51">
        <f t="shared" si="130"/>
        <v>0</v>
      </c>
      <c r="BT30" s="51">
        <f t="shared" si="130"/>
        <v>61.212605142296638</v>
      </c>
      <c r="BU30" s="51">
        <f>BU31+BU32+BU33</f>
        <v>0</v>
      </c>
      <c r="BV30" s="51">
        <f>BV31+BV32+BV33</f>
        <v>0</v>
      </c>
      <c r="BW30" s="51">
        <f>BW31+BW32+BW33</f>
        <v>0</v>
      </c>
      <c r="BX30" s="51">
        <f>BX31+BX32+BX33</f>
        <v>0</v>
      </c>
      <c r="BY30" s="51">
        <f>BY31+BY32+BY33</f>
        <v>0</v>
      </c>
      <c r="BZ30" s="51">
        <f t="shared" ref="BZ30:CD30" si="131">BZ31+BZ32+BZ33</f>
        <v>44.137202284757855</v>
      </c>
      <c r="CA30" s="51">
        <f t="shared" si="131"/>
        <v>0</v>
      </c>
      <c r="CB30" s="51">
        <f t="shared" si="131"/>
        <v>0</v>
      </c>
      <c r="CC30" s="51">
        <f t="shared" si="131"/>
        <v>0</v>
      </c>
      <c r="CD30" s="51">
        <f t="shared" si="131"/>
        <v>44.137202284757855</v>
      </c>
      <c r="CE30" s="51">
        <f>CE31+CE32+CE33</f>
        <v>244.85042056918655</v>
      </c>
      <c r="CF30" s="51">
        <f>CF31+CF32+CF33</f>
        <v>0</v>
      </c>
      <c r="CG30" s="51">
        <f>CG31+CG32+CG33</f>
        <v>0</v>
      </c>
      <c r="CH30" s="51">
        <f>CH31+CH32+CH33</f>
        <v>0</v>
      </c>
      <c r="CI30" s="51">
        <f>CI31+CI32+CI33</f>
        <v>244.85042056918655</v>
      </c>
      <c r="CJ30" s="53">
        <f t="shared" si="104"/>
        <v>288.9876228539444</v>
      </c>
      <c r="CK30" s="53">
        <f t="shared" si="105"/>
        <v>0</v>
      </c>
      <c r="CL30" s="53">
        <f t="shared" si="106"/>
        <v>0</v>
      </c>
      <c r="CM30" s="53">
        <f t="shared" si="107"/>
        <v>0</v>
      </c>
      <c r="CN30" s="53">
        <f t="shared" si="108"/>
        <v>288.9876228539444</v>
      </c>
      <c r="CO30" s="41" t="s">
        <v>118</v>
      </c>
    </row>
    <row r="31" spans="1:93" ht="56.25" x14ac:dyDescent="0.3">
      <c r="A31" s="47" t="s">
        <v>36</v>
      </c>
      <c r="B31" s="48" t="s">
        <v>73</v>
      </c>
      <c r="C31" s="41" t="s">
        <v>119</v>
      </c>
      <c r="D31" s="41" t="s">
        <v>5</v>
      </c>
      <c r="E31" s="41">
        <v>2014</v>
      </c>
      <c r="F31" s="55">
        <v>2029</v>
      </c>
      <c r="G31" s="55">
        <v>2029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1">
        <v>0</v>
      </c>
      <c r="O31" s="51">
        <v>8.755830812000001</v>
      </c>
      <c r="P31" s="51">
        <v>5.0650000000000004</v>
      </c>
      <c r="Q31" s="51">
        <v>5.0650000000000004</v>
      </c>
      <c r="R31" s="51">
        <f t="shared" si="121"/>
        <v>969.72560399999998</v>
      </c>
      <c r="S31" s="51">
        <f t="shared" si="121"/>
        <v>1052.4013491131223</v>
      </c>
      <c r="T31" s="57">
        <v>5.0650000000000004</v>
      </c>
      <c r="U31" s="51">
        <f t="shared" si="122"/>
        <v>1366.6235178157774</v>
      </c>
      <c r="V31" s="51">
        <f t="shared" si="123"/>
        <v>1155.9504914157774</v>
      </c>
      <c r="W31" s="51">
        <v>5.0650000000000004</v>
      </c>
      <c r="X31" s="51">
        <v>0</v>
      </c>
      <c r="Y31" s="51">
        <v>0</v>
      </c>
      <c r="Z31" s="51">
        <v>5.0650000000000004</v>
      </c>
      <c r="AA31" s="51">
        <v>0</v>
      </c>
      <c r="AB31" s="58">
        <f>SUM(AC31:AF31)</f>
        <v>7.1303884399999999</v>
      </c>
      <c r="AC31" s="58">
        <v>0</v>
      </c>
      <c r="AD31" s="58">
        <v>0</v>
      </c>
      <c r="AE31" s="58">
        <v>7.1303884399999999</v>
      </c>
      <c r="AF31" s="58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1">
        <v>0</v>
      </c>
      <c r="AQ31" s="51">
        <v>0</v>
      </c>
      <c r="AR31" s="51">
        <v>0</v>
      </c>
      <c r="AS31" s="51">
        <v>0</v>
      </c>
      <c r="AT31" s="52">
        <v>0</v>
      </c>
      <c r="AU31" s="51">
        <v>0</v>
      </c>
      <c r="AV31" s="51">
        <v>0</v>
      </c>
      <c r="AW31" s="51">
        <v>0</v>
      </c>
      <c r="AX31" s="51">
        <v>0</v>
      </c>
      <c r="AY31" s="52">
        <v>0</v>
      </c>
      <c r="AZ31" s="51">
        <v>0</v>
      </c>
      <c r="BA31" s="51">
        <v>0</v>
      </c>
      <c r="BB31" s="51">
        <v>0</v>
      </c>
      <c r="BC31" s="51">
        <v>0</v>
      </c>
      <c r="BD31" s="51">
        <v>0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0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51">
        <v>0</v>
      </c>
      <c r="BY31" s="51">
        <v>0</v>
      </c>
      <c r="BZ31" s="51">
        <v>0</v>
      </c>
      <c r="CA31" s="51">
        <v>0</v>
      </c>
      <c r="CB31" s="51">
        <v>0</v>
      </c>
      <c r="CC31" s="51">
        <v>0</v>
      </c>
      <c r="CD31" s="51">
        <v>0</v>
      </c>
      <c r="CE31" s="51">
        <f t="shared" ref="CE31:CG32" si="132">BU31+BK31+BA31+AQ31+AG31</f>
        <v>0</v>
      </c>
      <c r="CF31" s="51">
        <f t="shared" si="132"/>
        <v>0</v>
      </c>
      <c r="CG31" s="51">
        <f t="shared" si="132"/>
        <v>0</v>
      </c>
      <c r="CH31" s="51">
        <v>0</v>
      </c>
      <c r="CI31" s="51">
        <f>BY31+BO31+BE31+AU31+AK31</f>
        <v>0</v>
      </c>
      <c r="CJ31" s="53">
        <f t="shared" si="104"/>
        <v>0</v>
      </c>
      <c r="CK31" s="53">
        <f t="shared" si="105"/>
        <v>0</v>
      </c>
      <c r="CL31" s="53">
        <f t="shared" si="106"/>
        <v>0</v>
      </c>
      <c r="CM31" s="53">
        <f t="shared" si="107"/>
        <v>0</v>
      </c>
      <c r="CN31" s="53">
        <f t="shared" si="108"/>
        <v>0</v>
      </c>
      <c r="CO31" s="41" t="s">
        <v>118</v>
      </c>
    </row>
    <row r="32" spans="1:93" ht="56.25" x14ac:dyDescent="0.3">
      <c r="A32" s="47" t="s">
        <v>35</v>
      </c>
      <c r="B32" s="48" t="s">
        <v>74</v>
      </c>
      <c r="C32" s="41" t="s">
        <v>119</v>
      </c>
      <c r="D32" s="41" t="s">
        <v>5</v>
      </c>
      <c r="E32" s="41">
        <v>2014</v>
      </c>
      <c r="F32" s="55">
        <v>2029</v>
      </c>
      <c r="G32" s="55">
        <v>2029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1">
        <v>0</v>
      </c>
      <c r="O32" s="51">
        <v>10.034267999999999</v>
      </c>
      <c r="P32" s="51">
        <v>0</v>
      </c>
      <c r="Q32" s="51">
        <v>0</v>
      </c>
      <c r="R32" s="51">
        <v>0</v>
      </c>
      <c r="S32" s="51">
        <v>0</v>
      </c>
      <c r="T32" s="57">
        <v>0</v>
      </c>
      <c r="U32" s="51">
        <f t="shared" si="122"/>
        <v>683.3117589078887</v>
      </c>
      <c r="V32" s="51">
        <f t="shared" si="123"/>
        <v>577.97524570788869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8">
        <f>SUM(AC32:AF32)</f>
        <v>2.1999999999999999E-2</v>
      </c>
      <c r="AC32" s="58">
        <v>0</v>
      </c>
      <c r="AD32" s="58">
        <v>0</v>
      </c>
      <c r="AE32" s="58">
        <v>0</v>
      </c>
      <c r="AF32" s="58">
        <v>2.1999999999999999E-2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1">
        <v>0</v>
      </c>
      <c r="AQ32" s="51">
        <v>0</v>
      </c>
      <c r="AR32" s="51">
        <v>0</v>
      </c>
      <c r="AS32" s="51">
        <v>0</v>
      </c>
      <c r="AT32" s="52">
        <v>0</v>
      </c>
      <c r="AU32" s="51">
        <v>0</v>
      </c>
      <c r="AV32" s="51">
        <v>0</v>
      </c>
      <c r="AW32" s="51">
        <v>0</v>
      </c>
      <c r="AX32" s="51">
        <v>0</v>
      </c>
      <c r="AY32" s="52">
        <v>0</v>
      </c>
      <c r="AZ32" s="51">
        <v>0</v>
      </c>
      <c r="BA32" s="59">
        <v>0</v>
      </c>
      <c r="BB32" s="59">
        <v>0</v>
      </c>
      <c r="BC32" s="59">
        <v>0</v>
      </c>
      <c r="BD32" s="59">
        <v>0</v>
      </c>
      <c r="BE32" s="59">
        <v>0</v>
      </c>
      <c r="BF32" s="59">
        <v>0</v>
      </c>
      <c r="BG32" s="59">
        <v>0</v>
      </c>
      <c r="BH32" s="59">
        <v>0</v>
      </c>
      <c r="BI32" s="59">
        <v>0</v>
      </c>
      <c r="BJ32" s="59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0</v>
      </c>
      <c r="BQ32" s="51">
        <v>0</v>
      </c>
      <c r="BR32" s="51">
        <v>0</v>
      </c>
      <c r="BS32" s="51">
        <v>0</v>
      </c>
      <c r="BT32" s="51">
        <v>0</v>
      </c>
      <c r="BU32" s="51">
        <v>0</v>
      </c>
      <c r="BV32" s="51">
        <v>0</v>
      </c>
      <c r="BW32" s="51">
        <v>0</v>
      </c>
      <c r="BX32" s="51">
        <v>0</v>
      </c>
      <c r="BY32" s="51">
        <v>0</v>
      </c>
      <c r="BZ32" s="51">
        <v>0</v>
      </c>
      <c r="CA32" s="51">
        <v>0</v>
      </c>
      <c r="CB32" s="51">
        <v>0</v>
      </c>
      <c r="CC32" s="51">
        <v>0</v>
      </c>
      <c r="CD32" s="51">
        <v>0</v>
      </c>
      <c r="CE32" s="51">
        <f t="shared" si="132"/>
        <v>0</v>
      </c>
      <c r="CF32" s="51">
        <f t="shared" si="132"/>
        <v>0</v>
      </c>
      <c r="CG32" s="51">
        <f t="shared" si="132"/>
        <v>0</v>
      </c>
      <c r="CH32" s="51">
        <v>0</v>
      </c>
      <c r="CI32" s="51">
        <f>BY32+BO32+BE32+AU32+AK32</f>
        <v>0</v>
      </c>
      <c r="CJ32" s="53">
        <f t="shared" si="104"/>
        <v>0</v>
      </c>
      <c r="CK32" s="53">
        <f t="shared" si="105"/>
        <v>0</v>
      </c>
      <c r="CL32" s="53">
        <f t="shared" si="106"/>
        <v>0</v>
      </c>
      <c r="CM32" s="53">
        <f t="shared" si="107"/>
        <v>0</v>
      </c>
      <c r="CN32" s="53">
        <f t="shared" si="108"/>
        <v>0</v>
      </c>
      <c r="CO32" s="60" t="s">
        <v>149</v>
      </c>
    </row>
    <row r="33" spans="1:93" ht="37.5" x14ac:dyDescent="0.3">
      <c r="A33" s="47" t="s">
        <v>30</v>
      </c>
      <c r="B33" s="61" t="s">
        <v>75</v>
      </c>
      <c r="C33" s="62" t="s">
        <v>119</v>
      </c>
      <c r="D33" s="63" t="s">
        <v>118</v>
      </c>
      <c r="E33" s="63" t="s">
        <v>118</v>
      </c>
      <c r="F33" s="63" t="s">
        <v>118</v>
      </c>
      <c r="G33" s="63" t="s">
        <v>118</v>
      </c>
      <c r="H33" s="64">
        <f>SUM(H34:H34)</f>
        <v>0</v>
      </c>
      <c r="I33" s="64">
        <f>SUM(I34:I34)</f>
        <v>0</v>
      </c>
      <c r="J33" s="64">
        <f>SUM(J34:J34)</f>
        <v>0</v>
      </c>
      <c r="K33" s="64">
        <f>SUM(K34:K34)</f>
        <v>0</v>
      </c>
      <c r="L33" s="64">
        <f>SUM(L34:L34)</f>
        <v>0</v>
      </c>
      <c r="M33" s="64">
        <v>0</v>
      </c>
      <c r="N33" s="64">
        <f t="shared" ref="N33:U33" si="133">SUM(N34:N34)</f>
        <v>334.27156667999998</v>
      </c>
      <c r="O33" s="64">
        <f t="shared" si="133"/>
        <v>52.668256599999999</v>
      </c>
      <c r="P33" s="64">
        <f t="shared" si="133"/>
        <v>533.35943856000006</v>
      </c>
      <c r="Q33" s="64">
        <f t="shared" si="133"/>
        <v>595.63120372663275</v>
      </c>
      <c r="R33" s="64">
        <f t="shared" si="133"/>
        <v>484.86280199999999</v>
      </c>
      <c r="S33" s="64">
        <f t="shared" si="133"/>
        <v>526.20067455656113</v>
      </c>
      <c r="T33" s="64">
        <f t="shared" si="133"/>
        <v>341.65587945394435</v>
      </c>
      <c r="U33" s="64">
        <f t="shared" si="133"/>
        <v>341.65587945394435</v>
      </c>
      <c r="V33" s="64">
        <f>SUM(V34:V34)</f>
        <v>288.98762285394434</v>
      </c>
      <c r="W33" s="64">
        <v>96.805458884757812</v>
      </c>
      <c r="X33" s="64">
        <v>0</v>
      </c>
      <c r="Y33" s="64">
        <v>0</v>
      </c>
      <c r="Z33" s="64">
        <v>0</v>
      </c>
      <c r="AA33" s="64">
        <v>96.805458884757812</v>
      </c>
      <c r="AB33" s="64">
        <f t="shared" ref="AB33:AF33" si="134">SUM(AB34:AB34)</f>
        <v>45.055934200000003</v>
      </c>
      <c r="AC33" s="64">
        <f t="shared" si="134"/>
        <v>0</v>
      </c>
      <c r="AD33" s="64">
        <f t="shared" si="134"/>
        <v>0</v>
      </c>
      <c r="AE33" s="64">
        <f t="shared" si="134"/>
        <v>0</v>
      </c>
      <c r="AF33" s="64">
        <f t="shared" si="134"/>
        <v>45.055934200000003</v>
      </c>
      <c r="AG33" s="64">
        <f>SUM(AG34:AG34)</f>
        <v>61.212605142296638</v>
      </c>
      <c r="AH33" s="64">
        <f>SUM(AH34:AH34)</f>
        <v>0</v>
      </c>
      <c r="AI33" s="64">
        <f>SUM(AI34:AI34)</f>
        <v>0</v>
      </c>
      <c r="AJ33" s="64">
        <f>SUM(AJ34:AJ34)</f>
        <v>0</v>
      </c>
      <c r="AK33" s="64">
        <f>SUM(AK34:AK34)</f>
        <v>61.212605142296638</v>
      </c>
      <c r="AL33" s="64">
        <f t="shared" ref="AL33:AP33" si="135">SUM(AL34:AL34)</f>
        <v>61.212605142296638</v>
      </c>
      <c r="AM33" s="64">
        <f t="shared" si="135"/>
        <v>0</v>
      </c>
      <c r="AN33" s="64">
        <f t="shared" si="135"/>
        <v>0</v>
      </c>
      <c r="AO33" s="64">
        <f t="shared" si="135"/>
        <v>0</v>
      </c>
      <c r="AP33" s="64">
        <f t="shared" si="135"/>
        <v>61.212605142296638</v>
      </c>
      <c r="AQ33" s="64">
        <f t="shared" ref="AQ33:BJ33" si="136">SUM(AQ34:AQ34)</f>
        <v>61.212605142296638</v>
      </c>
      <c r="AR33" s="64">
        <f t="shared" si="136"/>
        <v>0</v>
      </c>
      <c r="AS33" s="64">
        <f t="shared" si="136"/>
        <v>0</v>
      </c>
      <c r="AT33" s="64">
        <f t="shared" si="136"/>
        <v>0</v>
      </c>
      <c r="AU33" s="64">
        <f t="shared" si="136"/>
        <v>61.212605142296638</v>
      </c>
      <c r="AV33" s="64">
        <f t="shared" si="136"/>
        <v>61.212605142296638</v>
      </c>
      <c r="AW33" s="64">
        <f t="shared" si="136"/>
        <v>0</v>
      </c>
      <c r="AX33" s="64">
        <f t="shared" si="136"/>
        <v>0</v>
      </c>
      <c r="AY33" s="64">
        <f t="shared" si="136"/>
        <v>0</v>
      </c>
      <c r="AZ33" s="64">
        <f t="shared" si="136"/>
        <v>61.212605142296638</v>
      </c>
      <c r="BA33" s="64">
        <f t="shared" si="136"/>
        <v>61.212605142296638</v>
      </c>
      <c r="BB33" s="64">
        <f t="shared" si="136"/>
        <v>0</v>
      </c>
      <c r="BC33" s="64">
        <f t="shared" si="136"/>
        <v>0</v>
      </c>
      <c r="BD33" s="64">
        <f t="shared" si="136"/>
        <v>0</v>
      </c>
      <c r="BE33" s="64">
        <f t="shared" si="136"/>
        <v>61.212605142296638</v>
      </c>
      <c r="BF33" s="64">
        <f t="shared" si="136"/>
        <v>61.212605142296638</v>
      </c>
      <c r="BG33" s="64">
        <f t="shared" si="136"/>
        <v>0</v>
      </c>
      <c r="BH33" s="64">
        <f t="shared" si="136"/>
        <v>0</v>
      </c>
      <c r="BI33" s="64">
        <f t="shared" si="136"/>
        <v>0</v>
      </c>
      <c r="BJ33" s="64">
        <f t="shared" si="136"/>
        <v>61.212605142296638</v>
      </c>
      <c r="BK33" s="64">
        <f>SUM(BK34:BK34)</f>
        <v>61.212605142296638</v>
      </c>
      <c r="BL33" s="64">
        <f>SUM(BL34:BL34)</f>
        <v>0</v>
      </c>
      <c r="BM33" s="64">
        <f>SUM(BM34:BM34)</f>
        <v>0</v>
      </c>
      <c r="BN33" s="64">
        <f>SUM(BN34:BN34)</f>
        <v>0</v>
      </c>
      <c r="BO33" s="64">
        <f>SUM(BO34:BO34)</f>
        <v>61.212605142296638</v>
      </c>
      <c r="BP33" s="64">
        <f t="shared" ref="BP33:BT33" si="137">SUM(BP34:BP34)</f>
        <v>61.212605142296638</v>
      </c>
      <c r="BQ33" s="64">
        <f t="shared" si="137"/>
        <v>0</v>
      </c>
      <c r="BR33" s="64">
        <f t="shared" si="137"/>
        <v>0</v>
      </c>
      <c r="BS33" s="64">
        <f t="shared" si="137"/>
        <v>0</v>
      </c>
      <c r="BT33" s="64">
        <f t="shared" si="137"/>
        <v>61.212605142296638</v>
      </c>
      <c r="BU33" s="64">
        <f>SUM(BU34:BU34)</f>
        <v>0</v>
      </c>
      <c r="BV33" s="64">
        <f>SUM(BV34:BV34)</f>
        <v>0</v>
      </c>
      <c r="BW33" s="64">
        <f>SUM(BW34:BW34)</f>
        <v>0</v>
      </c>
      <c r="BX33" s="64">
        <f>SUM(BX34:BX34)</f>
        <v>0</v>
      </c>
      <c r="BY33" s="64">
        <f>SUM(BY34:BY34)</f>
        <v>0</v>
      </c>
      <c r="BZ33" s="65">
        <f t="shared" ref="BZ33:CD33" si="138">SUM(BZ34:BZ34)</f>
        <v>44.137202284757855</v>
      </c>
      <c r="CA33" s="65">
        <f t="shared" si="138"/>
        <v>0</v>
      </c>
      <c r="CB33" s="65">
        <f t="shared" si="138"/>
        <v>0</v>
      </c>
      <c r="CC33" s="65">
        <f t="shared" si="138"/>
        <v>0</v>
      </c>
      <c r="CD33" s="65">
        <f t="shared" si="138"/>
        <v>44.137202284757855</v>
      </c>
      <c r="CE33" s="64">
        <f>SUM(CE34:CE34)</f>
        <v>244.85042056918655</v>
      </c>
      <c r="CF33" s="64">
        <f>SUM(CF34:CF34)</f>
        <v>0</v>
      </c>
      <c r="CG33" s="64">
        <f>SUM(CG34:CG34)</f>
        <v>0</v>
      </c>
      <c r="CH33" s="64">
        <f>SUM(CH34:CH34)</f>
        <v>0</v>
      </c>
      <c r="CI33" s="64">
        <f>SUM(CI34:CI34)</f>
        <v>244.85042056918655</v>
      </c>
      <c r="CJ33" s="64">
        <f t="shared" ref="CJ33:CN33" si="139">SUM(CJ34:CJ34)</f>
        <v>288.9876228539444</v>
      </c>
      <c r="CK33" s="64">
        <f t="shared" si="139"/>
        <v>0</v>
      </c>
      <c r="CL33" s="64">
        <f t="shared" si="139"/>
        <v>0</v>
      </c>
      <c r="CM33" s="64">
        <f t="shared" si="139"/>
        <v>0</v>
      </c>
      <c r="CN33" s="64">
        <f t="shared" si="139"/>
        <v>288.9876228539444</v>
      </c>
      <c r="CO33" s="62" t="s">
        <v>118</v>
      </c>
    </row>
    <row r="34" spans="1:93" s="73" customFormat="1" ht="96.75" customHeight="1" x14ac:dyDescent="0.25">
      <c r="A34" s="47" t="s">
        <v>30</v>
      </c>
      <c r="B34" s="66" t="s">
        <v>206</v>
      </c>
      <c r="C34" s="67" t="s">
        <v>133</v>
      </c>
      <c r="D34" s="67" t="s">
        <v>5</v>
      </c>
      <c r="E34" s="67">
        <v>2021</v>
      </c>
      <c r="F34" s="67">
        <v>2028</v>
      </c>
      <c r="G34" s="67">
        <v>2029</v>
      </c>
      <c r="H34" s="67" t="s">
        <v>118</v>
      </c>
      <c r="I34" s="67" t="s">
        <v>118</v>
      </c>
      <c r="J34" s="67" t="s">
        <v>118</v>
      </c>
      <c r="K34" s="67" t="s">
        <v>118</v>
      </c>
      <c r="L34" s="67" t="s">
        <v>118</v>
      </c>
      <c r="M34" s="67" t="s">
        <v>118</v>
      </c>
      <c r="N34" s="68">
        <v>334.27156667999998</v>
      </c>
      <c r="O34" s="68">
        <v>52.668256599999999</v>
      </c>
      <c r="P34" s="68">
        <v>533.35943856000006</v>
      </c>
      <c r="Q34" s="68">
        <v>595.63120372663275</v>
      </c>
      <c r="R34" s="69">
        <v>484.86280199999999</v>
      </c>
      <c r="S34" s="69">
        <v>526.20067455656113</v>
      </c>
      <c r="T34" s="68">
        <v>341.65587945394435</v>
      </c>
      <c r="U34" s="69">
        <v>341.65587945394435</v>
      </c>
      <c r="V34" s="69">
        <f>U34-O34</f>
        <v>288.98762285394434</v>
      </c>
      <c r="W34" s="70">
        <v>96.805458884757812</v>
      </c>
      <c r="X34" s="70">
        <v>0</v>
      </c>
      <c r="Y34" s="70">
        <v>0</v>
      </c>
      <c r="Z34" s="70">
        <v>0</v>
      </c>
      <c r="AA34" s="70">
        <v>96.805458884757812</v>
      </c>
      <c r="AB34" s="58">
        <f>SUM(AC34:AF34)</f>
        <v>45.055934200000003</v>
      </c>
      <c r="AC34" s="58">
        <v>0</v>
      </c>
      <c r="AD34" s="58">
        <v>0</v>
      </c>
      <c r="AE34" s="58">
        <v>0</v>
      </c>
      <c r="AF34" s="58">
        <v>45.055934200000003</v>
      </c>
      <c r="AG34" s="71">
        <f>(T34-W34)/4</f>
        <v>61.212605142296638</v>
      </c>
      <c r="AH34" s="70">
        <v>0</v>
      </c>
      <c r="AI34" s="70">
        <v>0</v>
      </c>
      <c r="AJ34" s="70">
        <v>0</v>
      </c>
      <c r="AK34" s="70">
        <v>61.212605142296638</v>
      </c>
      <c r="AL34" s="71">
        <f>SUM(AM34:AP34)</f>
        <v>61.212605142296638</v>
      </c>
      <c r="AM34" s="70">
        <v>0</v>
      </c>
      <c r="AN34" s="70">
        <v>0</v>
      </c>
      <c r="AO34" s="70">
        <v>0</v>
      </c>
      <c r="AP34" s="70">
        <v>61.212605142296638</v>
      </c>
      <c r="AQ34" s="70">
        <f>SUM(AR34:AU34)</f>
        <v>61.212605142296638</v>
      </c>
      <c r="AR34" s="70">
        <v>0</v>
      </c>
      <c r="AS34" s="70">
        <v>0</v>
      </c>
      <c r="AT34" s="70">
        <v>0</v>
      </c>
      <c r="AU34" s="70">
        <v>61.212605142296638</v>
      </c>
      <c r="AV34" s="70">
        <f>SUM(AW34:AZ34)</f>
        <v>61.212605142296638</v>
      </c>
      <c r="AW34" s="70">
        <v>0</v>
      </c>
      <c r="AX34" s="70">
        <v>0</v>
      </c>
      <c r="AY34" s="70">
        <v>0</v>
      </c>
      <c r="AZ34" s="70">
        <v>61.212605142296638</v>
      </c>
      <c r="BA34" s="70">
        <f>SUM(BB34:BE34)</f>
        <v>61.212605142296638</v>
      </c>
      <c r="BB34" s="70">
        <v>0</v>
      </c>
      <c r="BC34" s="70">
        <v>0</v>
      </c>
      <c r="BD34" s="70">
        <v>0</v>
      </c>
      <c r="BE34" s="70">
        <v>61.212605142296638</v>
      </c>
      <c r="BF34" s="70">
        <v>61.212605142296638</v>
      </c>
      <c r="BG34" s="70">
        <v>0</v>
      </c>
      <c r="BH34" s="70">
        <v>0</v>
      </c>
      <c r="BI34" s="70">
        <v>0</v>
      </c>
      <c r="BJ34" s="70">
        <v>61.212605142296638</v>
      </c>
      <c r="BK34" s="70">
        <f>SUM(BL34:BO34)</f>
        <v>61.212605142296638</v>
      </c>
      <c r="BL34" s="70">
        <v>0</v>
      </c>
      <c r="BM34" s="70">
        <v>0</v>
      </c>
      <c r="BN34" s="70">
        <v>0</v>
      </c>
      <c r="BO34" s="70">
        <v>61.212605142296638</v>
      </c>
      <c r="BP34" s="70">
        <f>SUM(BQ34:BT34)</f>
        <v>61.212605142296638</v>
      </c>
      <c r="BQ34" s="70">
        <v>0</v>
      </c>
      <c r="BR34" s="70">
        <v>0</v>
      </c>
      <c r="BS34" s="70">
        <v>0</v>
      </c>
      <c r="BT34" s="70">
        <v>61.212605142296638</v>
      </c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2">
        <f>SUM(CA34:CD34)</f>
        <v>44.137202284757855</v>
      </c>
      <c r="CA34" s="72">
        <v>0</v>
      </c>
      <c r="CB34" s="72">
        <v>0</v>
      </c>
      <c r="CC34" s="72">
        <v>0</v>
      </c>
      <c r="CD34" s="72">
        <v>44.137202284757855</v>
      </c>
      <c r="CE34" s="65">
        <f>BU34+BK34+BA34+AQ34+AG34</f>
        <v>244.85042056918655</v>
      </c>
      <c r="CF34" s="65">
        <f>BV34+BL34+BB34+AR34+AH34</f>
        <v>0</v>
      </c>
      <c r="CG34" s="65">
        <f>BW34+BM34+BC34+AS34+AI34</f>
        <v>0</v>
      </c>
      <c r="CH34" s="65">
        <v>0</v>
      </c>
      <c r="CI34" s="65">
        <f>BY34+BO34+BE34+AU34+AK34</f>
        <v>244.85042056918655</v>
      </c>
      <c r="CJ34" s="53">
        <f>BZ34+BP34+BF34+AV34+AL34</f>
        <v>288.9876228539444</v>
      </c>
      <c r="CK34" s="53">
        <f t="shared" ref="CK34:CK36" si="140">CA34+BQ34+BG34+AW34+AM34</f>
        <v>0</v>
      </c>
      <c r="CL34" s="53">
        <f t="shared" ref="CL34:CL36" si="141">CB34+BR34+BH34+AX34+AN34</f>
        <v>0</v>
      </c>
      <c r="CM34" s="53">
        <f t="shared" ref="CM34:CM36" si="142">CC34+BS34+BI34+AY34+AO34</f>
        <v>0</v>
      </c>
      <c r="CN34" s="53">
        <f t="shared" ref="CN34:CN36" si="143">CD34+BT34+BJ34+AZ34+AP34</f>
        <v>288.9876228539444</v>
      </c>
      <c r="CO34" s="66" t="s">
        <v>141</v>
      </c>
    </row>
    <row r="35" spans="1:93" ht="37.5" x14ac:dyDescent="0.3">
      <c r="A35" s="47" t="s">
        <v>2</v>
      </c>
      <c r="B35" s="74" t="s">
        <v>77</v>
      </c>
      <c r="C35" s="75" t="s">
        <v>119</v>
      </c>
      <c r="D35" s="76" t="s">
        <v>118</v>
      </c>
      <c r="E35" s="76" t="s">
        <v>118</v>
      </c>
      <c r="F35" s="76" t="s">
        <v>118</v>
      </c>
      <c r="G35" s="76" t="s">
        <v>118</v>
      </c>
      <c r="H35" s="72">
        <f t="shared" ref="H35:U35" si="144">H36+H37</f>
        <v>0</v>
      </c>
      <c r="I35" s="72">
        <f t="shared" si="144"/>
        <v>0</v>
      </c>
      <c r="J35" s="72">
        <f t="shared" si="144"/>
        <v>0</v>
      </c>
      <c r="K35" s="72">
        <f t="shared" si="144"/>
        <v>0</v>
      </c>
      <c r="L35" s="72">
        <f t="shared" si="144"/>
        <v>0</v>
      </c>
      <c r="M35" s="72">
        <f t="shared" si="144"/>
        <v>0</v>
      </c>
      <c r="N35" s="72">
        <f t="shared" si="144"/>
        <v>0</v>
      </c>
      <c r="O35" s="72">
        <f t="shared" si="144"/>
        <v>0</v>
      </c>
      <c r="P35" s="72">
        <f t="shared" si="144"/>
        <v>0</v>
      </c>
      <c r="Q35" s="72">
        <f t="shared" si="144"/>
        <v>0</v>
      </c>
      <c r="R35" s="72">
        <f t="shared" si="144"/>
        <v>0</v>
      </c>
      <c r="S35" s="72">
        <f t="shared" si="144"/>
        <v>0</v>
      </c>
      <c r="T35" s="72">
        <f t="shared" si="144"/>
        <v>0</v>
      </c>
      <c r="U35" s="72">
        <f t="shared" si="144"/>
        <v>0</v>
      </c>
      <c r="V35" s="72">
        <f>V36+V37</f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2">
        <f t="shared" ref="AB35:AF35" si="145">AB36+AB37</f>
        <v>0</v>
      </c>
      <c r="AC35" s="72">
        <f t="shared" si="145"/>
        <v>0</v>
      </c>
      <c r="AD35" s="72">
        <f t="shared" si="145"/>
        <v>0</v>
      </c>
      <c r="AE35" s="72">
        <f t="shared" si="145"/>
        <v>0</v>
      </c>
      <c r="AF35" s="72">
        <f t="shared" si="145"/>
        <v>0</v>
      </c>
      <c r="AG35" s="72">
        <f>AG36+AG37</f>
        <v>0</v>
      </c>
      <c r="AH35" s="72">
        <f>AH36+AH37</f>
        <v>0</v>
      </c>
      <c r="AI35" s="72">
        <f>AI36+AI37</f>
        <v>0</v>
      </c>
      <c r="AJ35" s="72">
        <f>AJ36+AJ37</f>
        <v>0</v>
      </c>
      <c r="AK35" s="72">
        <f>AK36+AK37</f>
        <v>0</v>
      </c>
      <c r="AL35" s="72">
        <f t="shared" ref="AL35:AP35" si="146">AL36+AL37</f>
        <v>0</v>
      </c>
      <c r="AM35" s="72">
        <f t="shared" si="146"/>
        <v>0</v>
      </c>
      <c r="AN35" s="72">
        <f t="shared" si="146"/>
        <v>0</v>
      </c>
      <c r="AO35" s="72">
        <f t="shared" si="146"/>
        <v>0</v>
      </c>
      <c r="AP35" s="72">
        <f t="shared" si="146"/>
        <v>0</v>
      </c>
      <c r="AQ35" s="72">
        <v>0</v>
      </c>
      <c r="AR35" s="72">
        <v>0</v>
      </c>
      <c r="AS35" s="72">
        <v>0</v>
      </c>
      <c r="AT35" s="72">
        <v>0</v>
      </c>
      <c r="AU35" s="72">
        <v>0</v>
      </c>
      <c r="AV35" s="72"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72">
        <v>0</v>
      </c>
      <c r="BC35" s="72"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72">
        <v>0</v>
      </c>
      <c r="BJ35" s="72">
        <v>0</v>
      </c>
      <c r="BK35" s="72">
        <v>0</v>
      </c>
      <c r="BL35" s="72">
        <v>0</v>
      </c>
      <c r="BM35" s="72">
        <v>0</v>
      </c>
      <c r="BN35" s="72">
        <v>0</v>
      </c>
      <c r="BO35" s="72">
        <v>0</v>
      </c>
      <c r="BP35" s="72">
        <v>0</v>
      </c>
      <c r="BQ35" s="72">
        <v>0</v>
      </c>
      <c r="BR35" s="72">
        <v>0</v>
      </c>
      <c r="BS35" s="72">
        <v>0</v>
      </c>
      <c r="BT35" s="72">
        <v>0</v>
      </c>
      <c r="BU35" s="72">
        <v>0</v>
      </c>
      <c r="BV35" s="72">
        <v>0</v>
      </c>
      <c r="BW35" s="72">
        <v>0</v>
      </c>
      <c r="BX35" s="72">
        <v>0</v>
      </c>
      <c r="BY35" s="72">
        <v>0</v>
      </c>
      <c r="BZ35" s="72">
        <v>0</v>
      </c>
      <c r="CA35" s="72">
        <v>0</v>
      </c>
      <c r="CB35" s="72">
        <v>0</v>
      </c>
      <c r="CC35" s="72">
        <v>0</v>
      </c>
      <c r="CD35" s="72">
        <v>0</v>
      </c>
      <c r="CE35" s="72">
        <f>CE36+CE37</f>
        <v>0</v>
      </c>
      <c r="CF35" s="72">
        <f>CF36+CF37</f>
        <v>0</v>
      </c>
      <c r="CG35" s="72">
        <f>CG36+CG37</f>
        <v>0</v>
      </c>
      <c r="CH35" s="72">
        <f>CH36+CH37</f>
        <v>0</v>
      </c>
      <c r="CI35" s="72">
        <f>CI36+CI37</f>
        <v>0</v>
      </c>
      <c r="CJ35" s="53">
        <f t="shared" ref="CJ35:CJ36" si="147">BZ35+BP35+BF35+AV35+AL35</f>
        <v>0</v>
      </c>
      <c r="CK35" s="53">
        <f t="shared" si="140"/>
        <v>0</v>
      </c>
      <c r="CL35" s="53">
        <f t="shared" si="141"/>
        <v>0</v>
      </c>
      <c r="CM35" s="53">
        <f t="shared" si="142"/>
        <v>0</v>
      </c>
      <c r="CN35" s="53">
        <f t="shared" si="143"/>
        <v>0</v>
      </c>
      <c r="CO35" s="75" t="s">
        <v>118</v>
      </c>
    </row>
    <row r="36" spans="1:93" ht="56.25" x14ac:dyDescent="0.3">
      <c r="A36" s="47" t="s">
        <v>34</v>
      </c>
      <c r="B36" s="48" t="s">
        <v>78</v>
      </c>
      <c r="C36" s="41" t="s">
        <v>119</v>
      </c>
      <c r="D36" s="50" t="s">
        <v>118</v>
      </c>
      <c r="E36" s="50" t="s">
        <v>118</v>
      </c>
      <c r="F36" s="50" t="s">
        <v>118</v>
      </c>
      <c r="G36" s="50" t="s">
        <v>118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77">
        <v>0</v>
      </c>
      <c r="O36" s="51">
        <v>0</v>
      </c>
      <c r="P36" s="57">
        <v>0</v>
      </c>
      <c r="Q36" s="57">
        <v>0</v>
      </c>
      <c r="R36" s="58">
        <v>0</v>
      </c>
      <c r="S36" s="58">
        <v>0</v>
      </c>
      <c r="T36" s="57">
        <v>0</v>
      </c>
      <c r="U36" s="57">
        <v>0</v>
      </c>
      <c r="V36" s="51">
        <v>0</v>
      </c>
      <c r="W36" s="51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6">
        <v>0</v>
      </c>
      <c r="AG36" s="59">
        <v>0</v>
      </c>
      <c r="AH36" s="59">
        <v>0</v>
      </c>
      <c r="AI36" s="59">
        <v>0</v>
      </c>
      <c r="AJ36" s="59">
        <v>0</v>
      </c>
      <c r="AK36" s="59">
        <v>0</v>
      </c>
      <c r="AL36" s="59">
        <v>0</v>
      </c>
      <c r="AM36" s="59">
        <v>0</v>
      </c>
      <c r="AN36" s="59">
        <v>0</v>
      </c>
      <c r="AO36" s="59">
        <v>0</v>
      </c>
      <c r="AP36" s="59">
        <v>0</v>
      </c>
      <c r="AQ36" s="51">
        <v>0</v>
      </c>
      <c r="AR36" s="51">
        <v>0</v>
      </c>
      <c r="AS36" s="51">
        <v>0</v>
      </c>
      <c r="AT36" s="52">
        <v>0</v>
      </c>
      <c r="AU36" s="51">
        <v>0</v>
      </c>
      <c r="AV36" s="51">
        <v>0</v>
      </c>
      <c r="AW36" s="51">
        <v>0</v>
      </c>
      <c r="AX36" s="51">
        <v>0</v>
      </c>
      <c r="AY36" s="52">
        <v>0</v>
      </c>
      <c r="AZ36" s="51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9">
        <v>0</v>
      </c>
      <c r="BL36" s="59">
        <v>0</v>
      </c>
      <c r="BM36" s="59">
        <v>0</v>
      </c>
      <c r="BN36" s="59">
        <v>0</v>
      </c>
      <c r="BO36" s="59">
        <v>0</v>
      </c>
      <c r="BP36" s="59">
        <v>0</v>
      </c>
      <c r="BQ36" s="59">
        <v>0</v>
      </c>
      <c r="BR36" s="59">
        <v>0</v>
      </c>
      <c r="BS36" s="59">
        <v>0</v>
      </c>
      <c r="BT36" s="59">
        <v>0</v>
      </c>
      <c r="BU36" s="59">
        <v>0</v>
      </c>
      <c r="BV36" s="59">
        <v>0</v>
      </c>
      <c r="BW36" s="59">
        <v>0</v>
      </c>
      <c r="BX36" s="59">
        <v>0</v>
      </c>
      <c r="BY36" s="59">
        <v>0</v>
      </c>
      <c r="BZ36" s="59">
        <v>0</v>
      </c>
      <c r="CA36" s="59">
        <v>0</v>
      </c>
      <c r="CB36" s="59">
        <v>0</v>
      </c>
      <c r="CC36" s="59">
        <v>0</v>
      </c>
      <c r="CD36" s="59">
        <v>0</v>
      </c>
      <c r="CE36" s="59">
        <f t="shared" ref="CE36:CG37" si="148">BU36+BK36+BA36+AQ36+AG36</f>
        <v>0</v>
      </c>
      <c r="CF36" s="59">
        <f t="shared" si="148"/>
        <v>0</v>
      </c>
      <c r="CG36" s="59">
        <f t="shared" si="148"/>
        <v>0</v>
      </c>
      <c r="CH36" s="59">
        <v>0</v>
      </c>
      <c r="CI36" s="59">
        <f>BY36+BO36+BE36+AU36+AK36</f>
        <v>0</v>
      </c>
      <c r="CJ36" s="53">
        <f t="shared" si="147"/>
        <v>0</v>
      </c>
      <c r="CK36" s="53">
        <f t="shared" si="140"/>
        <v>0</v>
      </c>
      <c r="CL36" s="53">
        <f t="shared" si="141"/>
        <v>0</v>
      </c>
      <c r="CM36" s="53">
        <f t="shared" si="142"/>
        <v>0</v>
      </c>
      <c r="CN36" s="53">
        <f t="shared" si="143"/>
        <v>0</v>
      </c>
      <c r="CO36" s="41" t="s">
        <v>118</v>
      </c>
    </row>
    <row r="37" spans="1:93" ht="44.25" customHeight="1" x14ac:dyDescent="0.3">
      <c r="A37" s="47" t="s">
        <v>76</v>
      </c>
      <c r="B37" s="48" t="s">
        <v>79</v>
      </c>
      <c r="C37" s="41" t="s">
        <v>119</v>
      </c>
      <c r="D37" s="50" t="s">
        <v>118</v>
      </c>
      <c r="E37" s="50" t="s">
        <v>118</v>
      </c>
      <c r="F37" s="50" t="s">
        <v>118</v>
      </c>
      <c r="G37" s="50" t="s">
        <v>118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0</v>
      </c>
      <c r="N37" s="77">
        <v>0</v>
      </c>
      <c r="O37" s="51">
        <v>0</v>
      </c>
      <c r="P37" s="57">
        <v>0</v>
      </c>
      <c r="Q37" s="57">
        <v>0</v>
      </c>
      <c r="R37" s="58">
        <v>0</v>
      </c>
      <c r="S37" s="58">
        <v>0</v>
      </c>
      <c r="T37" s="57">
        <v>0</v>
      </c>
      <c r="U37" s="57">
        <v>0</v>
      </c>
      <c r="V37" s="51">
        <v>0</v>
      </c>
      <c r="W37" s="51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F37" s="56">
        <v>0</v>
      </c>
      <c r="AG37" s="59">
        <v>0</v>
      </c>
      <c r="AH37" s="59">
        <v>0</v>
      </c>
      <c r="AI37" s="59">
        <v>0</v>
      </c>
      <c r="AJ37" s="59">
        <v>0</v>
      </c>
      <c r="AK37" s="59">
        <v>0</v>
      </c>
      <c r="AL37" s="59">
        <v>0</v>
      </c>
      <c r="AM37" s="59">
        <v>0</v>
      </c>
      <c r="AN37" s="59">
        <v>0</v>
      </c>
      <c r="AO37" s="59">
        <v>0</v>
      </c>
      <c r="AP37" s="59">
        <v>0</v>
      </c>
      <c r="AQ37" s="51">
        <v>0</v>
      </c>
      <c r="AR37" s="51">
        <v>0</v>
      </c>
      <c r="AS37" s="51">
        <v>0</v>
      </c>
      <c r="AT37" s="52">
        <v>0</v>
      </c>
      <c r="AU37" s="51">
        <v>0</v>
      </c>
      <c r="AV37" s="51">
        <v>0</v>
      </c>
      <c r="AW37" s="51">
        <v>0</v>
      </c>
      <c r="AX37" s="51">
        <v>0</v>
      </c>
      <c r="AY37" s="52">
        <v>0</v>
      </c>
      <c r="AZ37" s="51">
        <v>0</v>
      </c>
      <c r="BA37" s="51">
        <v>0</v>
      </c>
      <c r="BB37" s="51">
        <v>0</v>
      </c>
      <c r="BC37" s="51">
        <v>0</v>
      </c>
      <c r="BD37" s="51">
        <v>0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9">
        <v>0</v>
      </c>
      <c r="BL37" s="59">
        <v>0</v>
      </c>
      <c r="BM37" s="59">
        <v>0</v>
      </c>
      <c r="BN37" s="59">
        <v>0</v>
      </c>
      <c r="BO37" s="59">
        <v>0</v>
      </c>
      <c r="BP37" s="59">
        <v>0</v>
      </c>
      <c r="BQ37" s="59">
        <v>0</v>
      </c>
      <c r="BR37" s="59">
        <v>0</v>
      </c>
      <c r="BS37" s="59">
        <v>0</v>
      </c>
      <c r="BT37" s="59">
        <v>0</v>
      </c>
      <c r="BU37" s="59">
        <v>0</v>
      </c>
      <c r="BV37" s="59">
        <v>0</v>
      </c>
      <c r="BW37" s="59">
        <v>0</v>
      </c>
      <c r="BX37" s="59">
        <v>0</v>
      </c>
      <c r="BY37" s="59">
        <v>0</v>
      </c>
      <c r="BZ37" s="59">
        <v>0</v>
      </c>
      <c r="CA37" s="59">
        <v>0</v>
      </c>
      <c r="CB37" s="59">
        <v>0</v>
      </c>
      <c r="CC37" s="59">
        <v>0</v>
      </c>
      <c r="CD37" s="59">
        <v>0</v>
      </c>
      <c r="CE37" s="59">
        <f t="shared" si="148"/>
        <v>0</v>
      </c>
      <c r="CF37" s="59">
        <f t="shared" si="148"/>
        <v>0</v>
      </c>
      <c r="CG37" s="59">
        <f t="shared" si="148"/>
        <v>0</v>
      </c>
      <c r="CH37" s="59">
        <v>0</v>
      </c>
      <c r="CI37" s="59">
        <f>BY37+BO37+BE37+AU37+AK37</f>
        <v>0</v>
      </c>
      <c r="CJ37" s="53">
        <f t="shared" ref="CJ37:CN42" si="149">BZ37+BP37+BF37+AV37+AL37</f>
        <v>0</v>
      </c>
      <c r="CK37" s="53">
        <f t="shared" si="149"/>
        <v>0</v>
      </c>
      <c r="CL37" s="53">
        <f t="shared" si="149"/>
        <v>0</v>
      </c>
      <c r="CM37" s="53">
        <f t="shared" si="149"/>
        <v>0</v>
      </c>
      <c r="CN37" s="53">
        <f t="shared" si="149"/>
        <v>0</v>
      </c>
      <c r="CO37" s="41" t="s">
        <v>118</v>
      </c>
    </row>
    <row r="38" spans="1:93" ht="37.5" x14ac:dyDescent="0.3">
      <c r="A38" s="47" t="s">
        <v>3</v>
      </c>
      <c r="B38" s="48" t="s">
        <v>80</v>
      </c>
      <c r="C38" s="78" t="s">
        <v>119</v>
      </c>
      <c r="D38" s="78" t="s">
        <v>118</v>
      </c>
      <c r="E38" s="78" t="s">
        <v>118</v>
      </c>
      <c r="F38" s="78" t="s">
        <v>118</v>
      </c>
      <c r="G38" s="78" t="s">
        <v>118</v>
      </c>
      <c r="H38" s="51">
        <f t="shared" ref="H38:T38" si="150">H39</f>
        <v>0</v>
      </c>
      <c r="I38" s="51">
        <f t="shared" si="150"/>
        <v>0</v>
      </c>
      <c r="J38" s="51">
        <f t="shared" si="150"/>
        <v>0</v>
      </c>
      <c r="K38" s="51">
        <f t="shared" si="150"/>
        <v>0</v>
      </c>
      <c r="L38" s="51">
        <f t="shared" si="150"/>
        <v>0</v>
      </c>
      <c r="M38" s="51">
        <f t="shared" si="150"/>
        <v>0</v>
      </c>
      <c r="N38" s="51">
        <f t="shared" si="150"/>
        <v>0</v>
      </c>
      <c r="O38" s="51">
        <f t="shared" si="150"/>
        <v>0</v>
      </c>
      <c r="P38" s="51">
        <f t="shared" si="150"/>
        <v>0</v>
      </c>
      <c r="Q38" s="51">
        <f t="shared" si="150"/>
        <v>0</v>
      </c>
      <c r="R38" s="51">
        <f t="shared" si="150"/>
        <v>0</v>
      </c>
      <c r="S38" s="51">
        <f t="shared" si="150"/>
        <v>0</v>
      </c>
      <c r="T38" s="51">
        <f t="shared" si="150"/>
        <v>0</v>
      </c>
      <c r="U38" s="51">
        <f>U39</f>
        <v>0</v>
      </c>
      <c r="V38" s="51">
        <f>V39</f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f t="shared" ref="AB38:AF38" si="151">AB39</f>
        <v>0</v>
      </c>
      <c r="AC38" s="51">
        <f t="shared" si="151"/>
        <v>0</v>
      </c>
      <c r="AD38" s="51">
        <f t="shared" si="151"/>
        <v>0</v>
      </c>
      <c r="AE38" s="51">
        <f t="shared" si="151"/>
        <v>0</v>
      </c>
      <c r="AF38" s="51">
        <f t="shared" si="151"/>
        <v>0</v>
      </c>
      <c r="AG38" s="51">
        <f>AG39</f>
        <v>0</v>
      </c>
      <c r="AH38" s="51">
        <f>AH39</f>
        <v>0</v>
      </c>
      <c r="AI38" s="51">
        <f>AI39</f>
        <v>0</v>
      </c>
      <c r="AJ38" s="51">
        <f>AJ39</f>
        <v>0</v>
      </c>
      <c r="AK38" s="51">
        <f>AK39</f>
        <v>0</v>
      </c>
      <c r="AL38" s="51">
        <f t="shared" ref="AL38:AP38" si="152">AL39</f>
        <v>0</v>
      </c>
      <c r="AM38" s="51">
        <f t="shared" si="152"/>
        <v>0</v>
      </c>
      <c r="AN38" s="51">
        <f t="shared" si="152"/>
        <v>0</v>
      </c>
      <c r="AO38" s="51">
        <f t="shared" si="152"/>
        <v>0</v>
      </c>
      <c r="AP38" s="51">
        <f t="shared" si="152"/>
        <v>0</v>
      </c>
      <c r="AQ38" s="51">
        <v>0</v>
      </c>
      <c r="AR38" s="51">
        <v>0</v>
      </c>
      <c r="AS38" s="51">
        <v>0</v>
      </c>
      <c r="AT38" s="52">
        <v>0</v>
      </c>
      <c r="AU38" s="51">
        <v>0</v>
      </c>
      <c r="AV38" s="51">
        <v>0</v>
      </c>
      <c r="AW38" s="51">
        <v>0</v>
      </c>
      <c r="AX38" s="51">
        <v>0</v>
      </c>
      <c r="AY38" s="52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9">
        <v>0</v>
      </c>
      <c r="BL38" s="59">
        <v>0</v>
      </c>
      <c r="BM38" s="59">
        <v>0</v>
      </c>
      <c r="BN38" s="59">
        <v>0</v>
      </c>
      <c r="BO38" s="59">
        <v>0</v>
      </c>
      <c r="BP38" s="59">
        <v>0</v>
      </c>
      <c r="BQ38" s="59">
        <v>0</v>
      </c>
      <c r="BR38" s="59">
        <v>0</v>
      </c>
      <c r="BS38" s="59">
        <v>0</v>
      </c>
      <c r="BT38" s="59">
        <v>0</v>
      </c>
      <c r="BU38" s="59">
        <v>0</v>
      </c>
      <c r="BV38" s="59">
        <v>0</v>
      </c>
      <c r="BW38" s="59">
        <v>0</v>
      </c>
      <c r="BX38" s="59">
        <v>0</v>
      </c>
      <c r="BY38" s="59">
        <v>0</v>
      </c>
      <c r="BZ38" s="59">
        <v>0</v>
      </c>
      <c r="CA38" s="59">
        <v>0</v>
      </c>
      <c r="CB38" s="59">
        <v>0</v>
      </c>
      <c r="CC38" s="59">
        <v>0</v>
      </c>
      <c r="CD38" s="59">
        <v>0</v>
      </c>
      <c r="CE38" s="59">
        <f>CE39+CE40</f>
        <v>0</v>
      </c>
      <c r="CF38" s="59">
        <f>CF39+CF40</f>
        <v>0</v>
      </c>
      <c r="CG38" s="59">
        <f>CG39+CG40</f>
        <v>0</v>
      </c>
      <c r="CH38" s="59">
        <f>CH39+CH40</f>
        <v>0</v>
      </c>
      <c r="CI38" s="59">
        <f>CI39+CI40</f>
        <v>0</v>
      </c>
      <c r="CJ38" s="53">
        <f t="shared" si="149"/>
        <v>0</v>
      </c>
      <c r="CK38" s="53">
        <f t="shared" si="149"/>
        <v>0</v>
      </c>
      <c r="CL38" s="53">
        <f t="shared" si="149"/>
        <v>0</v>
      </c>
      <c r="CM38" s="53">
        <f t="shared" si="149"/>
        <v>0</v>
      </c>
      <c r="CN38" s="53">
        <f t="shared" si="149"/>
        <v>0</v>
      </c>
      <c r="CO38" s="41" t="s">
        <v>118</v>
      </c>
    </row>
    <row r="39" spans="1:93" ht="56.25" customHeight="1" x14ac:dyDescent="0.3">
      <c r="A39" s="47" t="s">
        <v>20</v>
      </c>
      <c r="B39" s="48" t="s">
        <v>80</v>
      </c>
      <c r="C39" s="41" t="s">
        <v>119</v>
      </c>
      <c r="D39" s="50" t="s">
        <v>118</v>
      </c>
      <c r="E39" s="50" t="s">
        <v>118</v>
      </c>
      <c r="F39" s="50" t="s">
        <v>118</v>
      </c>
      <c r="G39" s="50" t="s">
        <v>118</v>
      </c>
      <c r="H39" s="57">
        <v>0</v>
      </c>
      <c r="I39" s="57">
        <v>0</v>
      </c>
      <c r="J39" s="57">
        <v>0</v>
      </c>
      <c r="K39" s="57">
        <v>0</v>
      </c>
      <c r="L39" s="57">
        <v>0</v>
      </c>
      <c r="M39" s="57">
        <v>0</v>
      </c>
      <c r="N39" s="77">
        <v>0</v>
      </c>
      <c r="O39" s="51">
        <v>0</v>
      </c>
      <c r="P39" s="57">
        <v>0</v>
      </c>
      <c r="Q39" s="57">
        <v>0</v>
      </c>
      <c r="R39" s="58">
        <v>0</v>
      </c>
      <c r="S39" s="58">
        <v>0</v>
      </c>
      <c r="T39" s="57">
        <v>0</v>
      </c>
      <c r="U39" s="57">
        <v>0</v>
      </c>
      <c r="V39" s="51">
        <v>0</v>
      </c>
      <c r="W39" s="51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1">
        <v>0</v>
      </c>
      <c r="AH39" s="57">
        <v>0</v>
      </c>
      <c r="AI39" s="57">
        <v>0</v>
      </c>
      <c r="AJ39" s="57">
        <v>0</v>
      </c>
      <c r="AK39" s="57">
        <v>0</v>
      </c>
      <c r="AL39" s="59">
        <v>0</v>
      </c>
      <c r="AM39" s="59">
        <v>0</v>
      </c>
      <c r="AN39" s="59">
        <v>0</v>
      </c>
      <c r="AO39" s="59">
        <v>0</v>
      </c>
      <c r="AP39" s="59">
        <v>0</v>
      </c>
      <c r="AQ39" s="51">
        <v>0</v>
      </c>
      <c r="AR39" s="51">
        <v>0</v>
      </c>
      <c r="AS39" s="51">
        <v>0</v>
      </c>
      <c r="AT39" s="52">
        <v>0</v>
      </c>
      <c r="AU39" s="51">
        <v>0</v>
      </c>
      <c r="AV39" s="51">
        <v>0</v>
      </c>
      <c r="AW39" s="51">
        <v>0</v>
      </c>
      <c r="AX39" s="51">
        <v>0</v>
      </c>
      <c r="AY39" s="52">
        <v>0</v>
      </c>
      <c r="AZ39" s="51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9">
        <v>0</v>
      </c>
      <c r="BL39" s="59">
        <v>0</v>
      </c>
      <c r="BM39" s="59">
        <v>0</v>
      </c>
      <c r="BN39" s="59">
        <v>0</v>
      </c>
      <c r="BO39" s="59">
        <v>0</v>
      </c>
      <c r="BP39" s="59">
        <v>0</v>
      </c>
      <c r="BQ39" s="59">
        <v>0</v>
      </c>
      <c r="BR39" s="59">
        <v>0</v>
      </c>
      <c r="BS39" s="59">
        <v>0</v>
      </c>
      <c r="BT39" s="59">
        <v>0</v>
      </c>
      <c r="BU39" s="59">
        <v>0</v>
      </c>
      <c r="BV39" s="59">
        <v>0</v>
      </c>
      <c r="BW39" s="59">
        <v>0</v>
      </c>
      <c r="BX39" s="59">
        <v>0</v>
      </c>
      <c r="BY39" s="59">
        <v>0</v>
      </c>
      <c r="BZ39" s="59">
        <v>0</v>
      </c>
      <c r="CA39" s="59">
        <v>0</v>
      </c>
      <c r="CB39" s="59">
        <v>0</v>
      </c>
      <c r="CC39" s="59">
        <v>0</v>
      </c>
      <c r="CD39" s="59">
        <v>0</v>
      </c>
      <c r="CE39" s="59">
        <f t="shared" ref="CE39:CE51" si="153">BU39+BK39+BA39+AQ39+AG39</f>
        <v>0</v>
      </c>
      <c r="CF39" s="59">
        <f t="shared" ref="CF39:CF51" si="154">BV39+BL39+BB39+AR39+AH39</f>
        <v>0</v>
      </c>
      <c r="CG39" s="59">
        <f t="shared" ref="CG39:CG51" si="155">BW39+BM39+BC39+AS39+AI39</f>
        <v>0</v>
      </c>
      <c r="CH39" s="59">
        <v>0</v>
      </c>
      <c r="CI39" s="59">
        <f t="shared" ref="CI39:CI51" si="156">BY39+BO39+BE39+AU39+AK39</f>
        <v>0</v>
      </c>
      <c r="CJ39" s="53">
        <f t="shared" si="149"/>
        <v>0</v>
      </c>
      <c r="CK39" s="53">
        <f t="shared" si="149"/>
        <v>0</v>
      </c>
      <c r="CL39" s="53">
        <f t="shared" si="149"/>
        <v>0</v>
      </c>
      <c r="CM39" s="53">
        <f t="shared" si="149"/>
        <v>0</v>
      </c>
      <c r="CN39" s="53">
        <f t="shared" si="149"/>
        <v>0</v>
      </c>
      <c r="CO39" s="41" t="s">
        <v>118</v>
      </c>
    </row>
    <row r="40" spans="1:93" ht="83.25" customHeight="1" x14ac:dyDescent="0.3">
      <c r="A40" s="47" t="s">
        <v>21</v>
      </c>
      <c r="B40" s="48" t="s">
        <v>81</v>
      </c>
      <c r="C40" s="41" t="s">
        <v>119</v>
      </c>
      <c r="D40" s="50" t="s">
        <v>118</v>
      </c>
      <c r="E40" s="50" t="s">
        <v>118</v>
      </c>
      <c r="F40" s="50" t="s">
        <v>118</v>
      </c>
      <c r="G40" s="50" t="s">
        <v>118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77">
        <v>0</v>
      </c>
      <c r="O40" s="51">
        <v>0</v>
      </c>
      <c r="P40" s="51">
        <v>0</v>
      </c>
      <c r="Q40" s="51">
        <v>0</v>
      </c>
      <c r="R40" s="58">
        <v>0</v>
      </c>
      <c r="S40" s="58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9">
        <v>0</v>
      </c>
      <c r="AM40" s="59">
        <v>0</v>
      </c>
      <c r="AN40" s="59">
        <v>0</v>
      </c>
      <c r="AO40" s="59">
        <v>0</v>
      </c>
      <c r="AP40" s="59">
        <v>0</v>
      </c>
      <c r="AQ40" s="51">
        <v>0</v>
      </c>
      <c r="AR40" s="51">
        <v>0</v>
      </c>
      <c r="AS40" s="51">
        <v>0</v>
      </c>
      <c r="AT40" s="52">
        <v>0</v>
      </c>
      <c r="AU40" s="51">
        <v>0</v>
      </c>
      <c r="AV40" s="51">
        <v>0</v>
      </c>
      <c r="AW40" s="51">
        <v>0</v>
      </c>
      <c r="AX40" s="51">
        <v>0</v>
      </c>
      <c r="AY40" s="52">
        <v>0</v>
      </c>
      <c r="AZ40" s="51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9">
        <v>0</v>
      </c>
      <c r="BL40" s="59">
        <v>0</v>
      </c>
      <c r="BM40" s="59">
        <v>0</v>
      </c>
      <c r="BN40" s="59">
        <v>0</v>
      </c>
      <c r="BO40" s="59">
        <v>0</v>
      </c>
      <c r="BP40" s="59">
        <v>0</v>
      </c>
      <c r="BQ40" s="59">
        <v>0</v>
      </c>
      <c r="BR40" s="59">
        <v>0</v>
      </c>
      <c r="BS40" s="59">
        <v>0</v>
      </c>
      <c r="BT40" s="59">
        <v>0</v>
      </c>
      <c r="BU40" s="59">
        <v>0</v>
      </c>
      <c r="BV40" s="59">
        <v>0</v>
      </c>
      <c r="BW40" s="59">
        <v>0</v>
      </c>
      <c r="BX40" s="59">
        <v>0</v>
      </c>
      <c r="BY40" s="59">
        <v>0</v>
      </c>
      <c r="BZ40" s="59">
        <v>0</v>
      </c>
      <c r="CA40" s="59">
        <v>0</v>
      </c>
      <c r="CB40" s="59">
        <v>0</v>
      </c>
      <c r="CC40" s="59">
        <v>0</v>
      </c>
      <c r="CD40" s="59">
        <v>0</v>
      </c>
      <c r="CE40" s="59">
        <f t="shared" si="153"/>
        <v>0</v>
      </c>
      <c r="CF40" s="59">
        <f t="shared" si="154"/>
        <v>0</v>
      </c>
      <c r="CG40" s="59">
        <f t="shared" si="155"/>
        <v>0</v>
      </c>
      <c r="CH40" s="59">
        <v>0</v>
      </c>
      <c r="CI40" s="59">
        <f t="shared" si="156"/>
        <v>0</v>
      </c>
      <c r="CJ40" s="53">
        <f t="shared" si="149"/>
        <v>0</v>
      </c>
      <c r="CK40" s="53">
        <f t="shared" si="149"/>
        <v>0</v>
      </c>
      <c r="CL40" s="53">
        <f t="shared" si="149"/>
        <v>0</v>
      </c>
      <c r="CM40" s="53">
        <f t="shared" si="149"/>
        <v>0</v>
      </c>
      <c r="CN40" s="53">
        <f t="shared" si="149"/>
        <v>0</v>
      </c>
      <c r="CO40" s="41" t="s">
        <v>118</v>
      </c>
    </row>
    <row r="41" spans="1:93" ht="76.5" customHeight="1" x14ac:dyDescent="0.3">
      <c r="A41" s="47" t="s">
        <v>21</v>
      </c>
      <c r="B41" s="48" t="s">
        <v>82</v>
      </c>
      <c r="C41" s="41" t="s">
        <v>119</v>
      </c>
      <c r="D41" s="50" t="s">
        <v>118</v>
      </c>
      <c r="E41" s="50" t="s">
        <v>118</v>
      </c>
      <c r="F41" s="50" t="s">
        <v>118</v>
      </c>
      <c r="G41" s="50" t="s">
        <v>118</v>
      </c>
      <c r="H41" s="57">
        <v>0</v>
      </c>
      <c r="I41" s="57">
        <v>0</v>
      </c>
      <c r="J41" s="57">
        <v>0</v>
      </c>
      <c r="K41" s="57">
        <v>0</v>
      </c>
      <c r="L41" s="57">
        <v>0</v>
      </c>
      <c r="M41" s="57">
        <v>0</v>
      </c>
      <c r="N41" s="77">
        <v>0</v>
      </c>
      <c r="O41" s="51">
        <v>0</v>
      </c>
      <c r="P41" s="57">
        <v>0</v>
      </c>
      <c r="Q41" s="57">
        <v>0</v>
      </c>
      <c r="R41" s="58">
        <v>0</v>
      </c>
      <c r="S41" s="58">
        <v>0</v>
      </c>
      <c r="T41" s="57">
        <v>0</v>
      </c>
      <c r="U41" s="57">
        <v>0</v>
      </c>
      <c r="V41" s="51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>
        <v>0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9">
        <v>0</v>
      </c>
      <c r="AM41" s="59">
        <v>0</v>
      </c>
      <c r="AN41" s="59">
        <v>0</v>
      </c>
      <c r="AO41" s="59">
        <v>0</v>
      </c>
      <c r="AP41" s="59">
        <v>0</v>
      </c>
      <c r="AQ41" s="51">
        <v>0</v>
      </c>
      <c r="AR41" s="51">
        <v>0</v>
      </c>
      <c r="AS41" s="51">
        <v>0</v>
      </c>
      <c r="AT41" s="52">
        <v>0</v>
      </c>
      <c r="AU41" s="51">
        <v>0</v>
      </c>
      <c r="AV41" s="51">
        <v>0</v>
      </c>
      <c r="AW41" s="51">
        <v>0</v>
      </c>
      <c r="AX41" s="51">
        <v>0</v>
      </c>
      <c r="AY41" s="52">
        <v>0</v>
      </c>
      <c r="AZ41" s="51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9">
        <v>0</v>
      </c>
      <c r="BL41" s="59">
        <v>0</v>
      </c>
      <c r="BM41" s="59">
        <v>0</v>
      </c>
      <c r="BN41" s="59">
        <v>0</v>
      </c>
      <c r="BO41" s="59">
        <v>0</v>
      </c>
      <c r="BP41" s="59">
        <v>0</v>
      </c>
      <c r="BQ41" s="59">
        <v>0</v>
      </c>
      <c r="BR41" s="59">
        <v>0</v>
      </c>
      <c r="BS41" s="59">
        <v>0</v>
      </c>
      <c r="BT41" s="59">
        <v>0</v>
      </c>
      <c r="BU41" s="59">
        <v>0</v>
      </c>
      <c r="BV41" s="59">
        <v>0</v>
      </c>
      <c r="BW41" s="59">
        <v>0</v>
      </c>
      <c r="BX41" s="59">
        <v>0</v>
      </c>
      <c r="BY41" s="59">
        <v>0</v>
      </c>
      <c r="BZ41" s="59">
        <v>0</v>
      </c>
      <c r="CA41" s="59">
        <v>0</v>
      </c>
      <c r="CB41" s="59">
        <v>0</v>
      </c>
      <c r="CC41" s="59">
        <v>0</v>
      </c>
      <c r="CD41" s="59">
        <v>0</v>
      </c>
      <c r="CE41" s="59">
        <f t="shared" si="153"/>
        <v>0</v>
      </c>
      <c r="CF41" s="59">
        <f t="shared" si="154"/>
        <v>0</v>
      </c>
      <c r="CG41" s="59">
        <f t="shared" si="155"/>
        <v>0</v>
      </c>
      <c r="CH41" s="59">
        <v>0</v>
      </c>
      <c r="CI41" s="59">
        <f t="shared" si="156"/>
        <v>0</v>
      </c>
      <c r="CJ41" s="53">
        <f t="shared" si="149"/>
        <v>0</v>
      </c>
      <c r="CK41" s="53">
        <f t="shared" si="149"/>
        <v>0</v>
      </c>
      <c r="CL41" s="53">
        <f t="shared" si="149"/>
        <v>0</v>
      </c>
      <c r="CM41" s="53">
        <f t="shared" si="149"/>
        <v>0</v>
      </c>
      <c r="CN41" s="53">
        <f t="shared" si="149"/>
        <v>0</v>
      </c>
      <c r="CO41" s="41" t="s">
        <v>118</v>
      </c>
    </row>
    <row r="42" spans="1:93" ht="87.75" customHeight="1" x14ac:dyDescent="0.3">
      <c r="A42" s="47" t="s">
        <v>21</v>
      </c>
      <c r="B42" s="48" t="s">
        <v>83</v>
      </c>
      <c r="C42" s="41" t="s">
        <v>119</v>
      </c>
      <c r="D42" s="50" t="s">
        <v>118</v>
      </c>
      <c r="E42" s="50" t="s">
        <v>118</v>
      </c>
      <c r="F42" s="50" t="s">
        <v>118</v>
      </c>
      <c r="G42" s="50" t="s">
        <v>118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0</v>
      </c>
      <c r="N42" s="77">
        <v>0</v>
      </c>
      <c r="O42" s="51">
        <v>0</v>
      </c>
      <c r="P42" s="57">
        <v>0</v>
      </c>
      <c r="Q42" s="57">
        <v>0</v>
      </c>
      <c r="R42" s="58">
        <v>0</v>
      </c>
      <c r="S42" s="58">
        <v>0</v>
      </c>
      <c r="T42" s="57">
        <v>0</v>
      </c>
      <c r="U42" s="57">
        <v>0</v>
      </c>
      <c r="V42" s="51">
        <v>0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>
        <v>0</v>
      </c>
      <c r="AE42" s="57">
        <v>0</v>
      </c>
      <c r="AF42" s="57">
        <v>0</v>
      </c>
      <c r="AG42" s="57">
        <v>0</v>
      </c>
      <c r="AH42" s="57">
        <v>0</v>
      </c>
      <c r="AI42" s="57">
        <v>0</v>
      </c>
      <c r="AJ42" s="57">
        <v>0</v>
      </c>
      <c r="AK42" s="57">
        <v>0</v>
      </c>
      <c r="AL42" s="59">
        <v>0</v>
      </c>
      <c r="AM42" s="59">
        <v>0</v>
      </c>
      <c r="AN42" s="59">
        <v>0</v>
      </c>
      <c r="AO42" s="59">
        <v>0</v>
      </c>
      <c r="AP42" s="59">
        <v>0</v>
      </c>
      <c r="AQ42" s="51">
        <v>0</v>
      </c>
      <c r="AR42" s="51">
        <v>0</v>
      </c>
      <c r="AS42" s="51">
        <v>0</v>
      </c>
      <c r="AT42" s="52">
        <v>0</v>
      </c>
      <c r="AU42" s="51">
        <v>0</v>
      </c>
      <c r="AV42" s="51">
        <v>0</v>
      </c>
      <c r="AW42" s="51">
        <v>0</v>
      </c>
      <c r="AX42" s="51">
        <v>0</v>
      </c>
      <c r="AY42" s="52">
        <v>0</v>
      </c>
      <c r="AZ42" s="51">
        <v>0</v>
      </c>
      <c r="BA42" s="51">
        <v>0</v>
      </c>
      <c r="BB42" s="51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9">
        <v>0</v>
      </c>
      <c r="BL42" s="59">
        <v>0</v>
      </c>
      <c r="BM42" s="59">
        <v>0</v>
      </c>
      <c r="BN42" s="59">
        <v>0</v>
      </c>
      <c r="BO42" s="59">
        <v>0</v>
      </c>
      <c r="BP42" s="59">
        <v>0</v>
      </c>
      <c r="BQ42" s="59">
        <v>0</v>
      </c>
      <c r="BR42" s="59">
        <v>0</v>
      </c>
      <c r="BS42" s="59">
        <v>0</v>
      </c>
      <c r="BT42" s="59">
        <v>0</v>
      </c>
      <c r="BU42" s="59">
        <v>0</v>
      </c>
      <c r="BV42" s="59">
        <v>0</v>
      </c>
      <c r="BW42" s="59">
        <v>0</v>
      </c>
      <c r="BX42" s="59">
        <v>0</v>
      </c>
      <c r="BY42" s="59">
        <v>0</v>
      </c>
      <c r="BZ42" s="59">
        <v>0</v>
      </c>
      <c r="CA42" s="59">
        <v>0</v>
      </c>
      <c r="CB42" s="59">
        <v>0</v>
      </c>
      <c r="CC42" s="59">
        <v>0</v>
      </c>
      <c r="CD42" s="59">
        <v>0</v>
      </c>
      <c r="CE42" s="59">
        <f t="shared" si="153"/>
        <v>0</v>
      </c>
      <c r="CF42" s="59">
        <f t="shared" si="154"/>
        <v>0</v>
      </c>
      <c r="CG42" s="59">
        <f t="shared" si="155"/>
        <v>0</v>
      </c>
      <c r="CH42" s="59">
        <v>0</v>
      </c>
      <c r="CI42" s="59">
        <f t="shared" si="156"/>
        <v>0</v>
      </c>
      <c r="CJ42" s="53">
        <f t="shared" si="149"/>
        <v>0</v>
      </c>
      <c r="CK42" s="53">
        <f t="shared" si="149"/>
        <v>0</v>
      </c>
      <c r="CL42" s="53">
        <f t="shared" si="149"/>
        <v>0</v>
      </c>
      <c r="CM42" s="53">
        <f t="shared" si="149"/>
        <v>0</v>
      </c>
      <c r="CN42" s="53">
        <f t="shared" si="149"/>
        <v>0</v>
      </c>
      <c r="CO42" s="41" t="s">
        <v>118</v>
      </c>
    </row>
    <row r="43" spans="1:93" ht="105.75" customHeight="1" x14ac:dyDescent="0.3">
      <c r="A43" s="47" t="s">
        <v>120</v>
      </c>
      <c r="B43" s="48" t="s">
        <v>81</v>
      </c>
      <c r="C43" s="41" t="s">
        <v>119</v>
      </c>
      <c r="D43" s="50" t="s">
        <v>118</v>
      </c>
      <c r="E43" s="50" t="s">
        <v>118</v>
      </c>
      <c r="F43" s="50" t="s">
        <v>118</v>
      </c>
      <c r="G43" s="50" t="s">
        <v>118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77">
        <v>0</v>
      </c>
      <c r="O43" s="51">
        <v>0</v>
      </c>
      <c r="P43" s="51">
        <v>0</v>
      </c>
      <c r="Q43" s="51">
        <v>0</v>
      </c>
      <c r="R43" s="58">
        <v>0</v>
      </c>
      <c r="S43" s="58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9">
        <v>0</v>
      </c>
      <c r="AM43" s="59">
        <v>0</v>
      </c>
      <c r="AN43" s="59">
        <v>0</v>
      </c>
      <c r="AO43" s="59">
        <v>0</v>
      </c>
      <c r="AP43" s="59">
        <v>0</v>
      </c>
      <c r="AQ43" s="51">
        <v>0</v>
      </c>
      <c r="AR43" s="51">
        <v>0</v>
      </c>
      <c r="AS43" s="51">
        <v>0</v>
      </c>
      <c r="AT43" s="52">
        <v>0</v>
      </c>
      <c r="AU43" s="51">
        <v>0</v>
      </c>
      <c r="AV43" s="51">
        <v>0</v>
      </c>
      <c r="AW43" s="51">
        <v>0</v>
      </c>
      <c r="AX43" s="51">
        <v>0</v>
      </c>
      <c r="AY43" s="52">
        <v>0</v>
      </c>
      <c r="AZ43" s="51">
        <v>0</v>
      </c>
      <c r="BA43" s="51">
        <v>0</v>
      </c>
      <c r="BB43" s="51">
        <v>0</v>
      </c>
      <c r="BC43" s="51">
        <v>0</v>
      </c>
      <c r="BD43" s="51">
        <v>0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9">
        <v>0</v>
      </c>
      <c r="BL43" s="59">
        <v>0</v>
      </c>
      <c r="BM43" s="59">
        <v>0</v>
      </c>
      <c r="BN43" s="59">
        <v>0</v>
      </c>
      <c r="BO43" s="59">
        <v>0</v>
      </c>
      <c r="BP43" s="59">
        <v>0</v>
      </c>
      <c r="BQ43" s="59">
        <v>0</v>
      </c>
      <c r="BR43" s="59">
        <v>0</v>
      </c>
      <c r="BS43" s="59">
        <v>0</v>
      </c>
      <c r="BT43" s="59">
        <v>0</v>
      </c>
      <c r="BU43" s="59">
        <v>0</v>
      </c>
      <c r="BV43" s="59">
        <v>0</v>
      </c>
      <c r="BW43" s="59">
        <v>0</v>
      </c>
      <c r="BX43" s="59">
        <v>0</v>
      </c>
      <c r="BY43" s="59">
        <v>0</v>
      </c>
      <c r="BZ43" s="59">
        <v>0</v>
      </c>
      <c r="CA43" s="59">
        <v>0</v>
      </c>
      <c r="CB43" s="59">
        <v>0</v>
      </c>
      <c r="CC43" s="59">
        <v>0</v>
      </c>
      <c r="CD43" s="59">
        <v>0</v>
      </c>
      <c r="CE43" s="59">
        <f t="shared" si="153"/>
        <v>0</v>
      </c>
      <c r="CF43" s="59">
        <f t="shared" si="154"/>
        <v>0</v>
      </c>
      <c r="CG43" s="59">
        <f t="shared" si="155"/>
        <v>0</v>
      </c>
      <c r="CH43" s="59">
        <v>0</v>
      </c>
      <c r="CI43" s="59">
        <f t="shared" si="156"/>
        <v>0</v>
      </c>
      <c r="CJ43" s="53">
        <f t="shared" ref="CJ43:CJ48" si="157">BZ43+BP43+BF43+AV43+AL43</f>
        <v>0</v>
      </c>
      <c r="CK43" s="53">
        <f t="shared" ref="CK43:CK48" si="158">CA43+BQ43+BG43+AW43+AM43</f>
        <v>0</v>
      </c>
      <c r="CL43" s="53">
        <f t="shared" ref="CL43:CL48" si="159">CB43+BR43+BH43+AX43+AN43</f>
        <v>0</v>
      </c>
      <c r="CM43" s="53">
        <f t="shared" ref="CM43:CM48" si="160">CC43+BS43+BI43+AY43+AO43</f>
        <v>0</v>
      </c>
      <c r="CN43" s="53">
        <f t="shared" ref="CN43:CN48" si="161">CD43+BT43+BJ43+AZ43+AP43</f>
        <v>0</v>
      </c>
      <c r="CO43" s="41" t="s">
        <v>118</v>
      </c>
    </row>
    <row r="44" spans="1:93" ht="90" customHeight="1" x14ac:dyDescent="0.3">
      <c r="A44" s="47" t="s">
        <v>120</v>
      </c>
      <c r="B44" s="48" t="s">
        <v>82</v>
      </c>
      <c r="C44" s="41" t="s">
        <v>119</v>
      </c>
      <c r="D44" s="50" t="s">
        <v>118</v>
      </c>
      <c r="E44" s="50" t="s">
        <v>118</v>
      </c>
      <c r="F44" s="50" t="s">
        <v>118</v>
      </c>
      <c r="G44" s="50" t="s">
        <v>118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0</v>
      </c>
      <c r="N44" s="77">
        <v>0</v>
      </c>
      <c r="O44" s="51">
        <v>0</v>
      </c>
      <c r="P44" s="57">
        <v>0</v>
      </c>
      <c r="Q44" s="57">
        <v>0</v>
      </c>
      <c r="R44" s="58">
        <v>0</v>
      </c>
      <c r="S44" s="58">
        <v>0</v>
      </c>
      <c r="T44" s="57">
        <v>0</v>
      </c>
      <c r="U44" s="57">
        <v>0</v>
      </c>
      <c r="V44" s="51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0</v>
      </c>
      <c r="AD44" s="57">
        <v>0</v>
      </c>
      <c r="AE44" s="57">
        <v>0</v>
      </c>
      <c r="AF44" s="57">
        <v>0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9">
        <v>0</v>
      </c>
      <c r="AM44" s="59">
        <v>0</v>
      </c>
      <c r="AN44" s="59">
        <v>0</v>
      </c>
      <c r="AO44" s="59">
        <v>0</v>
      </c>
      <c r="AP44" s="59">
        <v>0</v>
      </c>
      <c r="AQ44" s="51">
        <v>0</v>
      </c>
      <c r="AR44" s="51">
        <v>0</v>
      </c>
      <c r="AS44" s="51">
        <v>0</v>
      </c>
      <c r="AT44" s="52">
        <v>0</v>
      </c>
      <c r="AU44" s="51">
        <v>0</v>
      </c>
      <c r="AV44" s="51">
        <v>0</v>
      </c>
      <c r="AW44" s="51">
        <v>0</v>
      </c>
      <c r="AX44" s="51">
        <v>0</v>
      </c>
      <c r="AY44" s="52">
        <v>0</v>
      </c>
      <c r="AZ44" s="51">
        <v>0</v>
      </c>
      <c r="BA44" s="51">
        <v>0</v>
      </c>
      <c r="BB44" s="51">
        <v>0</v>
      </c>
      <c r="BC44" s="51">
        <v>0</v>
      </c>
      <c r="BD44" s="51">
        <v>0</v>
      </c>
      <c r="BE44" s="51">
        <v>0</v>
      </c>
      <c r="BF44" s="51">
        <v>0</v>
      </c>
      <c r="BG44" s="51">
        <v>0</v>
      </c>
      <c r="BH44" s="51">
        <v>0</v>
      </c>
      <c r="BI44" s="51">
        <v>0</v>
      </c>
      <c r="BJ44" s="51">
        <v>0</v>
      </c>
      <c r="BK44" s="59">
        <v>0</v>
      </c>
      <c r="BL44" s="59">
        <v>0</v>
      </c>
      <c r="BM44" s="59">
        <v>0</v>
      </c>
      <c r="BN44" s="59">
        <v>0</v>
      </c>
      <c r="BO44" s="59">
        <v>0</v>
      </c>
      <c r="BP44" s="59">
        <v>0</v>
      </c>
      <c r="BQ44" s="59">
        <v>0</v>
      </c>
      <c r="BR44" s="59">
        <v>0</v>
      </c>
      <c r="BS44" s="59">
        <v>0</v>
      </c>
      <c r="BT44" s="59">
        <v>0</v>
      </c>
      <c r="BU44" s="59">
        <v>0</v>
      </c>
      <c r="BV44" s="59">
        <v>0</v>
      </c>
      <c r="BW44" s="59">
        <v>0</v>
      </c>
      <c r="BX44" s="59">
        <v>0</v>
      </c>
      <c r="BY44" s="59">
        <v>0</v>
      </c>
      <c r="BZ44" s="59">
        <v>0</v>
      </c>
      <c r="CA44" s="59">
        <v>0</v>
      </c>
      <c r="CB44" s="59">
        <v>0</v>
      </c>
      <c r="CC44" s="59">
        <v>0</v>
      </c>
      <c r="CD44" s="59">
        <v>0</v>
      </c>
      <c r="CE44" s="59">
        <f t="shared" si="153"/>
        <v>0</v>
      </c>
      <c r="CF44" s="59">
        <f t="shared" si="154"/>
        <v>0</v>
      </c>
      <c r="CG44" s="59">
        <f t="shared" si="155"/>
        <v>0</v>
      </c>
      <c r="CH44" s="59">
        <v>0</v>
      </c>
      <c r="CI44" s="59">
        <f t="shared" si="156"/>
        <v>0</v>
      </c>
      <c r="CJ44" s="53">
        <f t="shared" si="157"/>
        <v>0</v>
      </c>
      <c r="CK44" s="53">
        <f t="shared" si="158"/>
        <v>0</v>
      </c>
      <c r="CL44" s="53">
        <f t="shared" si="159"/>
        <v>0</v>
      </c>
      <c r="CM44" s="53">
        <f t="shared" si="160"/>
        <v>0</v>
      </c>
      <c r="CN44" s="53">
        <f t="shared" si="161"/>
        <v>0</v>
      </c>
      <c r="CO44" s="41" t="s">
        <v>118</v>
      </c>
    </row>
    <row r="45" spans="1:93" ht="67.5" customHeight="1" x14ac:dyDescent="0.3">
      <c r="A45" s="47" t="s">
        <v>120</v>
      </c>
      <c r="B45" s="48" t="s">
        <v>83</v>
      </c>
      <c r="C45" s="41" t="s">
        <v>119</v>
      </c>
      <c r="D45" s="50" t="s">
        <v>118</v>
      </c>
      <c r="E45" s="50" t="s">
        <v>118</v>
      </c>
      <c r="F45" s="50" t="s">
        <v>118</v>
      </c>
      <c r="G45" s="50" t="s">
        <v>118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57">
        <v>0</v>
      </c>
      <c r="N45" s="77">
        <v>0</v>
      </c>
      <c r="O45" s="51">
        <v>0</v>
      </c>
      <c r="P45" s="57">
        <v>0</v>
      </c>
      <c r="Q45" s="57">
        <v>0</v>
      </c>
      <c r="R45" s="58">
        <v>0</v>
      </c>
      <c r="S45" s="58">
        <v>0</v>
      </c>
      <c r="T45" s="57">
        <v>0</v>
      </c>
      <c r="U45" s="57">
        <v>0</v>
      </c>
      <c r="V45" s="51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57">
        <v>0</v>
      </c>
      <c r="AD45" s="57">
        <v>0</v>
      </c>
      <c r="AE45" s="57">
        <v>0</v>
      </c>
      <c r="AF45" s="57">
        <v>0</v>
      </c>
      <c r="AG45" s="57">
        <v>0</v>
      </c>
      <c r="AH45" s="57">
        <v>0</v>
      </c>
      <c r="AI45" s="57">
        <v>0</v>
      </c>
      <c r="AJ45" s="57">
        <v>0</v>
      </c>
      <c r="AK45" s="57">
        <v>0</v>
      </c>
      <c r="AL45" s="59">
        <v>0</v>
      </c>
      <c r="AM45" s="59">
        <v>0</v>
      </c>
      <c r="AN45" s="59">
        <v>0</v>
      </c>
      <c r="AO45" s="59">
        <v>0</v>
      </c>
      <c r="AP45" s="59">
        <v>0</v>
      </c>
      <c r="AQ45" s="51">
        <v>0</v>
      </c>
      <c r="AR45" s="51">
        <v>0</v>
      </c>
      <c r="AS45" s="51">
        <v>0</v>
      </c>
      <c r="AT45" s="52">
        <v>0</v>
      </c>
      <c r="AU45" s="51">
        <v>0</v>
      </c>
      <c r="AV45" s="51">
        <v>0</v>
      </c>
      <c r="AW45" s="51">
        <v>0</v>
      </c>
      <c r="AX45" s="51">
        <v>0</v>
      </c>
      <c r="AY45" s="52">
        <v>0</v>
      </c>
      <c r="AZ45" s="51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9">
        <v>0</v>
      </c>
      <c r="BL45" s="59">
        <v>0</v>
      </c>
      <c r="BM45" s="59">
        <v>0</v>
      </c>
      <c r="BN45" s="59">
        <v>0</v>
      </c>
      <c r="BO45" s="59">
        <v>0</v>
      </c>
      <c r="BP45" s="59">
        <v>0</v>
      </c>
      <c r="BQ45" s="59">
        <v>0</v>
      </c>
      <c r="BR45" s="59">
        <v>0</v>
      </c>
      <c r="BS45" s="59">
        <v>0</v>
      </c>
      <c r="BT45" s="59">
        <v>0</v>
      </c>
      <c r="BU45" s="59">
        <v>0</v>
      </c>
      <c r="BV45" s="59">
        <v>0</v>
      </c>
      <c r="BW45" s="59">
        <v>0</v>
      </c>
      <c r="BX45" s="59">
        <v>0</v>
      </c>
      <c r="BY45" s="59">
        <v>0</v>
      </c>
      <c r="BZ45" s="59">
        <v>0</v>
      </c>
      <c r="CA45" s="59">
        <v>0</v>
      </c>
      <c r="CB45" s="59">
        <v>0</v>
      </c>
      <c r="CC45" s="59">
        <v>0</v>
      </c>
      <c r="CD45" s="59">
        <v>0</v>
      </c>
      <c r="CE45" s="59">
        <f t="shared" si="153"/>
        <v>0</v>
      </c>
      <c r="CF45" s="59">
        <f t="shared" si="154"/>
        <v>0</v>
      </c>
      <c r="CG45" s="59">
        <f t="shared" si="155"/>
        <v>0</v>
      </c>
      <c r="CH45" s="59">
        <v>0</v>
      </c>
      <c r="CI45" s="59">
        <f t="shared" si="156"/>
        <v>0</v>
      </c>
      <c r="CJ45" s="53">
        <f t="shared" si="157"/>
        <v>0</v>
      </c>
      <c r="CK45" s="53">
        <f t="shared" si="158"/>
        <v>0</v>
      </c>
      <c r="CL45" s="53">
        <f t="shared" si="159"/>
        <v>0</v>
      </c>
      <c r="CM45" s="53">
        <f t="shared" si="160"/>
        <v>0</v>
      </c>
      <c r="CN45" s="53">
        <f t="shared" si="161"/>
        <v>0</v>
      </c>
      <c r="CO45" s="41" t="s">
        <v>118</v>
      </c>
    </row>
    <row r="46" spans="1:93" ht="84" customHeight="1" x14ac:dyDescent="0.3">
      <c r="A46" s="47" t="s">
        <v>121</v>
      </c>
      <c r="B46" s="48" t="s">
        <v>81</v>
      </c>
      <c r="C46" s="41" t="s">
        <v>119</v>
      </c>
      <c r="D46" s="50" t="s">
        <v>118</v>
      </c>
      <c r="E46" s="50" t="s">
        <v>118</v>
      </c>
      <c r="F46" s="50" t="s">
        <v>118</v>
      </c>
      <c r="G46" s="50" t="s">
        <v>118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77">
        <v>0</v>
      </c>
      <c r="O46" s="51">
        <v>0</v>
      </c>
      <c r="P46" s="51">
        <v>0</v>
      </c>
      <c r="Q46" s="51">
        <v>0</v>
      </c>
      <c r="R46" s="58">
        <v>0</v>
      </c>
      <c r="S46" s="58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0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9">
        <v>0</v>
      </c>
      <c r="AM46" s="59">
        <v>0</v>
      </c>
      <c r="AN46" s="59">
        <v>0</v>
      </c>
      <c r="AO46" s="59">
        <v>0</v>
      </c>
      <c r="AP46" s="59">
        <v>0</v>
      </c>
      <c r="AQ46" s="51">
        <v>0</v>
      </c>
      <c r="AR46" s="51">
        <v>0</v>
      </c>
      <c r="AS46" s="51">
        <v>0</v>
      </c>
      <c r="AT46" s="52">
        <v>0</v>
      </c>
      <c r="AU46" s="51">
        <v>0</v>
      </c>
      <c r="AV46" s="51">
        <v>0</v>
      </c>
      <c r="AW46" s="51">
        <v>0</v>
      </c>
      <c r="AX46" s="51">
        <v>0</v>
      </c>
      <c r="AY46" s="52">
        <v>0</v>
      </c>
      <c r="AZ46" s="51">
        <v>0</v>
      </c>
      <c r="BA46" s="51">
        <v>0</v>
      </c>
      <c r="BB46" s="51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9">
        <v>0</v>
      </c>
      <c r="BL46" s="59">
        <v>0</v>
      </c>
      <c r="BM46" s="59">
        <v>0</v>
      </c>
      <c r="BN46" s="59">
        <v>0</v>
      </c>
      <c r="BO46" s="59">
        <v>0</v>
      </c>
      <c r="BP46" s="59">
        <v>0</v>
      </c>
      <c r="BQ46" s="59">
        <v>0</v>
      </c>
      <c r="BR46" s="59">
        <v>0</v>
      </c>
      <c r="BS46" s="59">
        <v>0</v>
      </c>
      <c r="BT46" s="59">
        <v>0</v>
      </c>
      <c r="BU46" s="59">
        <v>0</v>
      </c>
      <c r="BV46" s="59">
        <v>0</v>
      </c>
      <c r="BW46" s="59">
        <v>0</v>
      </c>
      <c r="BX46" s="59">
        <v>0</v>
      </c>
      <c r="BY46" s="59">
        <v>0</v>
      </c>
      <c r="BZ46" s="59">
        <v>0</v>
      </c>
      <c r="CA46" s="59">
        <v>0</v>
      </c>
      <c r="CB46" s="59">
        <v>0</v>
      </c>
      <c r="CC46" s="59">
        <v>0</v>
      </c>
      <c r="CD46" s="59">
        <v>0</v>
      </c>
      <c r="CE46" s="59">
        <f t="shared" si="153"/>
        <v>0</v>
      </c>
      <c r="CF46" s="59">
        <f t="shared" si="154"/>
        <v>0</v>
      </c>
      <c r="CG46" s="59">
        <f t="shared" si="155"/>
        <v>0</v>
      </c>
      <c r="CH46" s="59">
        <v>0</v>
      </c>
      <c r="CI46" s="59">
        <f t="shared" si="156"/>
        <v>0</v>
      </c>
      <c r="CJ46" s="53">
        <f t="shared" si="157"/>
        <v>0</v>
      </c>
      <c r="CK46" s="53">
        <f t="shared" si="158"/>
        <v>0</v>
      </c>
      <c r="CL46" s="53">
        <f t="shared" si="159"/>
        <v>0</v>
      </c>
      <c r="CM46" s="53">
        <f t="shared" si="160"/>
        <v>0</v>
      </c>
      <c r="CN46" s="53">
        <f t="shared" si="161"/>
        <v>0</v>
      </c>
      <c r="CO46" s="41" t="s">
        <v>118</v>
      </c>
    </row>
    <row r="47" spans="1:93" ht="66" customHeight="1" x14ac:dyDescent="0.3">
      <c r="A47" s="47" t="s">
        <v>121</v>
      </c>
      <c r="B47" s="48" t="s">
        <v>82</v>
      </c>
      <c r="C47" s="41" t="s">
        <v>119</v>
      </c>
      <c r="D47" s="50" t="s">
        <v>118</v>
      </c>
      <c r="E47" s="50" t="s">
        <v>118</v>
      </c>
      <c r="F47" s="50" t="s">
        <v>118</v>
      </c>
      <c r="G47" s="50" t="s">
        <v>118</v>
      </c>
      <c r="H47" s="57">
        <v>0</v>
      </c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77">
        <v>0</v>
      </c>
      <c r="O47" s="51">
        <v>0</v>
      </c>
      <c r="P47" s="57">
        <v>0</v>
      </c>
      <c r="Q47" s="57">
        <v>0</v>
      </c>
      <c r="R47" s="58">
        <v>0</v>
      </c>
      <c r="S47" s="58">
        <v>0</v>
      </c>
      <c r="T47" s="57">
        <v>0</v>
      </c>
      <c r="U47" s="57">
        <v>0</v>
      </c>
      <c r="V47" s="51">
        <v>0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>
        <v>0</v>
      </c>
      <c r="AE47" s="57">
        <v>0</v>
      </c>
      <c r="AF47" s="57">
        <v>0</v>
      </c>
      <c r="AG47" s="57">
        <v>0</v>
      </c>
      <c r="AH47" s="57">
        <v>0</v>
      </c>
      <c r="AI47" s="57">
        <v>0</v>
      </c>
      <c r="AJ47" s="57">
        <v>0</v>
      </c>
      <c r="AK47" s="57">
        <v>0</v>
      </c>
      <c r="AL47" s="59">
        <v>0</v>
      </c>
      <c r="AM47" s="59">
        <v>0</v>
      </c>
      <c r="AN47" s="59">
        <v>0</v>
      </c>
      <c r="AO47" s="59">
        <v>0</v>
      </c>
      <c r="AP47" s="59">
        <v>0</v>
      </c>
      <c r="AQ47" s="51">
        <v>0</v>
      </c>
      <c r="AR47" s="51">
        <v>0</v>
      </c>
      <c r="AS47" s="51">
        <v>0</v>
      </c>
      <c r="AT47" s="52">
        <v>0</v>
      </c>
      <c r="AU47" s="51">
        <v>0</v>
      </c>
      <c r="AV47" s="51">
        <v>0</v>
      </c>
      <c r="AW47" s="51">
        <v>0</v>
      </c>
      <c r="AX47" s="51">
        <v>0</v>
      </c>
      <c r="AY47" s="52">
        <v>0</v>
      </c>
      <c r="AZ47" s="51">
        <v>0</v>
      </c>
      <c r="BA47" s="51">
        <v>0</v>
      </c>
      <c r="BB47" s="51">
        <v>0</v>
      </c>
      <c r="BC47" s="51">
        <v>0</v>
      </c>
      <c r="BD47" s="51">
        <v>0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9">
        <v>0</v>
      </c>
      <c r="BL47" s="59">
        <v>0</v>
      </c>
      <c r="BM47" s="59">
        <v>0</v>
      </c>
      <c r="BN47" s="59">
        <v>0</v>
      </c>
      <c r="BO47" s="59">
        <v>0</v>
      </c>
      <c r="BP47" s="59">
        <v>0</v>
      </c>
      <c r="BQ47" s="59">
        <v>0</v>
      </c>
      <c r="BR47" s="59">
        <v>0</v>
      </c>
      <c r="BS47" s="59">
        <v>0</v>
      </c>
      <c r="BT47" s="59">
        <v>0</v>
      </c>
      <c r="BU47" s="59">
        <v>0</v>
      </c>
      <c r="BV47" s="59">
        <v>0</v>
      </c>
      <c r="BW47" s="59">
        <v>0</v>
      </c>
      <c r="BX47" s="59">
        <v>0</v>
      </c>
      <c r="BY47" s="59">
        <v>0</v>
      </c>
      <c r="BZ47" s="59">
        <v>0</v>
      </c>
      <c r="CA47" s="59">
        <v>0</v>
      </c>
      <c r="CB47" s="59">
        <v>0</v>
      </c>
      <c r="CC47" s="59">
        <v>0</v>
      </c>
      <c r="CD47" s="59">
        <v>0</v>
      </c>
      <c r="CE47" s="59">
        <f t="shared" si="153"/>
        <v>0</v>
      </c>
      <c r="CF47" s="59">
        <f t="shared" si="154"/>
        <v>0</v>
      </c>
      <c r="CG47" s="59">
        <f t="shared" si="155"/>
        <v>0</v>
      </c>
      <c r="CH47" s="59">
        <v>0</v>
      </c>
      <c r="CI47" s="59">
        <f t="shared" si="156"/>
        <v>0</v>
      </c>
      <c r="CJ47" s="53">
        <f t="shared" si="157"/>
        <v>0</v>
      </c>
      <c r="CK47" s="53">
        <f t="shared" si="158"/>
        <v>0</v>
      </c>
      <c r="CL47" s="53">
        <f t="shared" si="159"/>
        <v>0</v>
      </c>
      <c r="CM47" s="53">
        <f t="shared" si="160"/>
        <v>0</v>
      </c>
      <c r="CN47" s="53">
        <f t="shared" si="161"/>
        <v>0</v>
      </c>
      <c r="CO47" s="41" t="s">
        <v>118</v>
      </c>
    </row>
    <row r="48" spans="1:93" ht="84" customHeight="1" x14ac:dyDescent="0.3">
      <c r="A48" s="47" t="s">
        <v>121</v>
      </c>
      <c r="B48" s="48" t="s">
        <v>83</v>
      </c>
      <c r="C48" s="41" t="s">
        <v>119</v>
      </c>
      <c r="D48" s="50" t="s">
        <v>118</v>
      </c>
      <c r="E48" s="50" t="s">
        <v>118</v>
      </c>
      <c r="F48" s="50" t="s">
        <v>118</v>
      </c>
      <c r="G48" s="50" t="s">
        <v>118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77">
        <v>0</v>
      </c>
      <c r="O48" s="51">
        <v>0</v>
      </c>
      <c r="P48" s="57">
        <v>0</v>
      </c>
      <c r="Q48" s="57">
        <v>0</v>
      </c>
      <c r="R48" s="58">
        <v>0</v>
      </c>
      <c r="S48" s="58">
        <v>0</v>
      </c>
      <c r="T48" s="57">
        <v>0</v>
      </c>
      <c r="U48" s="57">
        <v>0</v>
      </c>
      <c r="V48" s="51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57">
        <v>0</v>
      </c>
      <c r="AD48" s="57">
        <v>0</v>
      </c>
      <c r="AE48" s="57">
        <v>0</v>
      </c>
      <c r="AF48" s="57">
        <v>0</v>
      </c>
      <c r="AG48" s="57">
        <v>0</v>
      </c>
      <c r="AH48" s="57">
        <v>0</v>
      </c>
      <c r="AI48" s="57">
        <v>0</v>
      </c>
      <c r="AJ48" s="57">
        <v>0</v>
      </c>
      <c r="AK48" s="57">
        <v>0</v>
      </c>
      <c r="AL48" s="59">
        <v>0</v>
      </c>
      <c r="AM48" s="59">
        <v>0</v>
      </c>
      <c r="AN48" s="59">
        <v>0</v>
      </c>
      <c r="AO48" s="59">
        <v>0</v>
      </c>
      <c r="AP48" s="59">
        <v>0</v>
      </c>
      <c r="AQ48" s="51">
        <v>0</v>
      </c>
      <c r="AR48" s="51">
        <v>0</v>
      </c>
      <c r="AS48" s="51">
        <v>0</v>
      </c>
      <c r="AT48" s="52">
        <v>0</v>
      </c>
      <c r="AU48" s="51">
        <v>0</v>
      </c>
      <c r="AV48" s="51">
        <v>0</v>
      </c>
      <c r="AW48" s="51">
        <v>0</v>
      </c>
      <c r="AX48" s="51">
        <v>0</v>
      </c>
      <c r="AY48" s="52">
        <v>0</v>
      </c>
      <c r="AZ48" s="51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9">
        <v>0</v>
      </c>
      <c r="BL48" s="59">
        <v>0</v>
      </c>
      <c r="BM48" s="59">
        <v>0</v>
      </c>
      <c r="BN48" s="59">
        <v>0</v>
      </c>
      <c r="BO48" s="59">
        <v>0</v>
      </c>
      <c r="BP48" s="59">
        <v>0</v>
      </c>
      <c r="BQ48" s="59">
        <v>0</v>
      </c>
      <c r="BR48" s="59">
        <v>0</v>
      </c>
      <c r="BS48" s="59">
        <v>0</v>
      </c>
      <c r="BT48" s="59">
        <v>0</v>
      </c>
      <c r="BU48" s="59">
        <v>0</v>
      </c>
      <c r="BV48" s="59">
        <v>0</v>
      </c>
      <c r="BW48" s="59">
        <v>0</v>
      </c>
      <c r="BX48" s="59">
        <v>0</v>
      </c>
      <c r="BY48" s="59">
        <v>0</v>
      </c>
      <c r="BZ48" s="59">
        <v>0</v>
      </c>
      <c r="CA48" s="59">
        <v>0</v>
      </c>
      <c r="CB48" s="59">
        <v>0</v>
      </c>
      <c r="CC48" s="59">
        <v>0</v>
      </c>
      <c r="CD48" s="59">
        <v>0</v>
      </c>
      <c r="CE48" s="59">
        <f t="shared" si="153"/>
        <v>0</v>
      </c>
      <c r="CF48" s="59">
        <f t="shared" si="154"/>
        <v>0</v>
      </c>
      <c r="CG48" s="59">
        <f t="shared" si="155"/>
        <v>0</v>
      </c>
      <c r="CH48" s="59">
        <v>0</v>
      </c>
      <c r="CI48" s="59">
        <f t="shared" si="156"/>
        <v>0</v>
      </c>
      <c r="CJ48" s="53">
        <f t="shared" si="157"/>
        <v>0</v>
      </c>
      <c r="CK48" s="53">
        <f t="shared" si="158"/>
        <v>0</v>
      </c>
      <c r="CL48" s="53">
        <f t="shared" si="159"/>
        <v>0</v>
      </c>
      <c r="CM48" s="53">
        <f t="shared" si="160"/>
        <v>0</v>
      </c>
      <c r="CN48" s="53">
        <f t="shared" si="161"/>
        <v>0</v>
      </c>
      <c r="CO48" s="41" t="s">
        <v>118</v>
      </c>
    </row>
    <row r="49" spans="1:16361" ht="72" customHeight="1" x14ac:dyDescent="0.3">
      <c r="A49" s="47" t="s">
        <v>122</v>
      </c>
      <c r="B49" s="48" t="s">
        <v>81</v>
      </c>
      <c r="C49" s="41" t="s">
        <v>119</v>
      </c>
      <c r="D49" s="50" t="s">
        <v>118</v>
      </c>
      <c r="E49" s="50" t="s">
        <v>118</v>
      </c>
      <c r="F49" s="50" t="s">
        <v>118</v>
      </c>
      <c r="G49" s="50" t="s">
        <v>118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77">
        <v>0</v>
      </c>
      <c r="O49" s="51">
        <v>0</v>
      </c>
      <c r="P49" s="51">
        <v>0</v>
      </c>
      <c r="Q49" s="51">
        <v>0</v>
      </c>
      <c r="R49" s="58">
        <v>0</v>
      </c>
      <c r="S49" s="58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9">
        <v>0</v>
      </c>
      <c r="AM49" s="59">
        <v>0</v>
      </c>
      <c r="AN49" s="59">
        <v>0</v>
      </c>
      <c r="AO49" s="59">
        <v>0</v>
      </c>
      <c r="AP49" s="59">
        <v>0</v>
      </c>
      <c r="AQ49" s="51">
        <v>0</v>
      </c>
      <c r="AR49" s="51">
        <v>0</v>
      </c>
      <c r="AS49" s="51">
        <v>0</v>
      </c>
      <c r="AT49" s="52">
        <v>0</v>
      </c>
      <c r="AU49" s="51">
        <v>0</v>
      </c>
      <c r="AV49" s="51">
        <v>0</v>
      </c>
      <c r="AW49" s="51">
        <v>0</v>
      </c>
      <c r="AX49" s="51">
        <v>0</v>
      </c>
      <c r="AY49" s="52">
        <v>0</v>
      </c>
      <c r="AZ49" s="51">
        <v>0</v>
      </c>
      <c r="BA49" s="51">
        <v>0</v>
      </c>
      <c r="BB49" s="51">
        <v>0</v>
      </c>
      <c r="BC49" s="51">
        <v>0</v>
      </c>
      <c r="BD49" s="51">
        <v>0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9">
        <v>0</v>
      </c>
      <c r="BL49" s="59">
        <v>0</v>
      </c>
      <c r="BM49" s="59">
        <v>0</v>
      </c>
      <c r="BN49" s="59">
        <v>0</v>
      </c>
      <c r="BO49" s="59">
        <v>0</v>
      </c>
      <c r="BP49" s="59">
        <v>0</v>
      </c>
      <c r="BQ49" s="59">
        <v>0</v>
      </c>
      <c r="BR49" s="59">
        <v>0</v>
      </c>
      <c r="BS49" s="59">
        <v>0</v>
      </c>
      <c r="BT49" s="59">
        <v>0</v>
      </c>
      <c r="BU49" s="59">
        <v>0</v>
      </c>
      <c r="BV49" s="59">
        <v>0</v>
      </c>
      <c r="BW49" s="59">
        <v>0</v>
      </c>
      <c r="BX49" s="59">
        <v>0</v>
      </c>
      <c r="BY49" s="59">
        <v>0</v>
      </c>
      <c r="BZ49" s="59">
        <v>0</v>
      </c>
      <c r="CA49" s="59">
        <v>0</v>
      </c>
      <c r="CB49" s="59">
        <v>0</v>
      </c>
      <c r="CC49" s="59">
        <v>0</v>
      </c>
      <c r="CD49" s="59">
        <v>0</v>
      </c>
      <c r="CE49" s="59">
        <f t="shared" si="153"/>
        <v>0</v>
      </c>
      <c r="CF49" s="59">
        <f t="shared" si="154"/>
        <v>0</v>
      </c>
      <c r="CG49" s="59">
        <f t="shared" si="155"/>
        <v>0</v>
      </c>
      <c r="CH49" s="59">
        <v>0</v>
      </c>
      <c r="CI49" s="59">
        <f t="shared" si="156"/>
        <v>0</v>
      </c>
      <c r="CJ49" s="53">
        <f t="shared" ref="CJ49:CJ51" si="162">BZ49+BP49+BF49+AV49+AL49</f>
        <v>0</v>
      </c>
      <c r="CK49" s="53">
        <f t="shared" ref="CK49:CK51" si="163">CA49+BQ49+BG49+AW49+AM49</f>
        <v>0</v>
      </c>
      <c r="CL49" s="53">
        <f t="shared" ref="CL49:CL51" si="164">CB49+BR49+BH49+AX49+AN49</f>
        <v>0</v>
      </c>
      <c r="CM49" s="53">
        <f t="shared" ref="CM49:CM51" si="165">CC49+BS49+BI49+AY49+AO49</f>
        <v>0</v>
      </c>
      <c r="CN49" s="53">
        <f t="shared" ref="CN49:CN51" si="166">CD49+BT49+BJ49+AZ49+AP49</f>
        <v>0</v>
      </c>
      <c r="CO49" s="41" t="s">
        <v>118</v>
      </c>
    </row>
    <row r="50" spans="1:16361" ht="91.5" customHeight="1" x14ac:dyDescent="0.3">
      <c r="A50" s="47" t="s">
        <v>122</v>
      </c>
      <c r="B50" s="48" t="s">
        <v>82</v>
      </c>
      <c r="C50" s="41" t="s">
        <v>119</v>
      </c>
      <c r="D50" s="50" t="s">
        <v>118</v>
      </c>
      <c r="E50" s="50" t="s">
        <v>118</v>
      </c>
      <c r="F50" s="50" t="s">
        <v>118</v>
      </c>
      <c r="G50" s="50" t="s">
        <v>118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77">
        <v>0</v>
      </c>
      <c r="O50" s="51">
        <v>0</v>
      </c>
      <c r="P50" s="57">
        <v>0</v>
      </c>
      <c r="Q50" s="57">
        <v>0</v>
      </c>
      <c r="R50" s="58">
        <v>0</v>
      </c>
      <c r="S50" s="58">
        <v>0</v>
      </c>
      <c r="T50" s="57">
        <v>0</v>
      </c>
      <c r="U50" s="57">
        <v>0</v>
      </c>
      <c r="V50" s="51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>
        <v>0</v>
      </c>
      <c r="AD50" s="57">
        <v>0</v>
      </c>
      <c r="AE50" s="57">
        <v>0</v>
      </c>
      <c r="AF50" s="57">
        <v>0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9">
        <v>0</v>
      </c>
      <c r="AM50" s="59">
        <v>0</v>
      </c>
      <c r="AN50" s="59">
        <v>0</v>
      </c>
      <c r="AO50" s="59">
        <v>0</v>
      </c>
      <c r="AP50" s="59">
        <v>0</v>
      </c>
      <c r="AQ50" s="51">
        <v>0</v>
      </c>
      <c r="AR50" s="51">
        <v>0</v>
      </c>
      <c r="AS50" s="51">
        <v>0</v>
      </c>
      <c r="AT50" s="52">
        <v>0</v>
      </c>
      <c r="AU50" s="51">
        <v>0</v>
      </c>
      <c r="AV50" s="51">
        <v>0</v>
      </c>
      <c r="AW50" s="51">
        <v>0</v>
      </c>
      <c r="AX50" s="51">
        <v>0</v>
      </c>
      <c r="AY50" s="52">
        <v>0</v>
      </c>
      <c r="AZ50" s="51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9">
        <v>0</v>
      </c>
      <c r="BL50" s="59">
        <v>0</v>
      </c>
      <c r="BM50" s="59">
        <v>0</v>
      </c>
      <c r="BN50" s="59">
        <v>0</v>
      </c>
      <c r="BO50" s="59">
        <v>0</v>
      </c>
      <c r="BP50" s="59">
        <v>0</v>
      </c>
      <c r="BQ50" s="59">
        <v>0</v>
      </c>
      <c r="BR50" s="59">
        <v>0</v>
      </c>
      <c r="BS50" s="59">
        <v>0</v>
      </c>
      <c r="BT50" s="59">
        <v>0</v>
      </c>
      <c r="BU50" s="59">
        <v>0</v>
      </c>
      <c r="BV50" s="59">
        <v>0</v>
      </c>
      <c r="BW50" s="59">
        <v>0</v>
      </c>
      <c r="BX50" s="59">
        <v>0</v>
      </c>
      <c r="BY50" s="59">
        <v>0</v>
      </c>
      <c r="BZ50" s="59">
        <v>0</v>
      </c>
      <c r="CA50" s="59">
        <v>0</v>
      </c>
      <c r="CB50" s="59">
        <v>0</v>
      </c>
      <c r="CC50" s="59">
        <v>0</v>
      </c>
      <c r="CD50" s="59">
        <v>0</v>
      </c>
      <c r="CE50" s="59">
        <f t="shared" si="153"/>
        <v>0</v>
      </c>
      <c r="CF50" s="59">
        <f t="shared" si="154"/>
        <v>0</v>
      </c>
      <c r="CG50" s="59">
        <f t="shared" si="155"/>
        <v>0</v>
      </c>
      <c r="CH50" s="59">
        <v>0</v>
      </c>
      <c r="CI50" s="59">
        <f t="shared" si="156"/>
        <v>0</v>
      </c>
      <c r="CJ50" s="53">
        <f t="shared" si="162"/>
        <v>0</v>
      </c>
      <c r="CK50" s="53">
        <f t="shared" si="163"/>
        <v>0</v>
      </c>
      <c r="CL50" s="53">
        <f t="shared" si="164"/>
        <v>0</v>
      </c>
      <c r="CM50" s="53">
        <f t="shared" si="165"/>
        <v>0</v>
      </c>
      <c r="CN50" s="53">
        <f t="shared" si="166"/>
        <v>0</v>
      </c>
      <c r="CO50" s="41" t="s">
        <v>118</v>
      </c>
    </row>
    <row r="51" spans="1:16361" ht="82.5" customHeight="1" x14ac:dyDescent="0.3">
      <c r="A51" s="47" t="s">
        <v>122</v>
      </c>
      <c r="B51" s="48" t="s">
        <v>83</v>
      </c>
      <c r="C51" s="41" t="s">
        <v>119</v>
      </c>
      <c r="D51" s="50" t="s">
        <v>118</v>
      </c>
      <c r="E51" s="50" t="s">
        <v>118</v>
      </c>
      <c r="F51" s="50" t="s">
        <v>118</v>
      </c>
      <c r="G51" s="50" t="s">
        <v>118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77">
        <v>0</v>
      </c>
      <c r="O51" s="51">
        <v>0</v>
      </c>
      <c r="P51" s="57">
        <v>0</v>
      </c>
      <c r="Q51" s="57">
        <v>0</v>
      </c>
      <c r="R51" s="58">
        <v>0</v>
      </c>
      <c r="S51" s="58">
        <v>0</v>
      </c>
      <c r="T51" s="57">
        <v>0</v>
      </c>
      <c r="U51" s="57">
        <v>0</v>
      </c>
      <c r="V51" s="51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57">
        <v>0</v>
      </c>
      <c r="AD51" s="57">
        <v>0</v>
      </c>
      <c r="AE51" s="57">
        <v>0</v>
      </c>
      <c r="AF51" s="57">
        <v>0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9">
        <v>0</v>
      </c>
      <c r="AM51" s="59">
        <v>0</v>
      </c>
      <c r="AN51" s="59">
        <v>0</v>
      </c>
      <c r="AO51" s="59">
        <v>0</v>
      </c>
      <c r="AP51" s="59">
        <v>0</v>
      </c>
      <c r="AQ51" s="51">
        <v>0</v>
      </c>
      <c r="AR51" s="51">
        <v>0</v>
      </c>
      <c r="AS51" s="51">
        <v>0</v>
      </c>
      <c r="AT51" s="52">
        <v>0</v>
      </c>
      <c r="AU51" s="51">
        <v>0</v>
      </c>
      <c r="AV51" s="51">
        <v>0</v>
      </c>
      <c r="AW51" s="51">
        <v>0</v>
      </c>
      <c r="AX51" s="51">
        <v>0</v>
      </c>
      <c r="AY51" s="52">
        <v>0</v>
      </c>
      <c r="AZ51" s="51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9">
        <v>0</v>
      </c>
      <c r="BL51" s="59">
        <v>0</v>
      </c>
      <c r="BM51" s="59">
        <v>0</v>
      </c>
      <c r="BN51" s="59">
        <v>0</v>
      </c>
      <c r="BO51" s="59">
        <v>0</v>
      </c>
      <c r="BP51" s="59">
        <v>0</v>
      </c>
      <c r="BQ51" s="59">
        <v>0</v>
      </c>
      <c r="BR51" s="59">
        <v>0</v>
      </c>
      <c r="BS51" s="59">
        <v>0</v>
      </c>
      <c r="BT51" s="59">
        <v>0</v>
      </c>
      <c r="BU51" s="59">
        <v>0</v>
      </c>
      <c r="BV51" s="59">
        <v>0</v>
      </c>
      <c r="BW51" s="59">
        <v>0</v>
      </c>
      <c r="BX51" s="59">
        <v>0</v>
      </c>
      <c r="BY51" s="59">
        <v>0</v>
      </c>
      <c r="BZ51" s="59">
        <v>0</v>
      </c>
      <c r="CA51" s="59">
        <v>0</v>
      </c>
      <c r="CB51" s="59">
        <v>0</v>
      </c>
      <c r="CC51" s="59">
        <v>0</v>
      </c>
      <c r="CD51" s="59">
        <v>0</v>
      </c>
      <c r="CE51" s="59">
        <f t="shared" si="153"/>
        <v>0</v>
      </c>
      <c r="CF51" s="59">
        <f t="shared" si="154"/>
        <v>0</v>
      </c>
      <c r="CG51" s="59">
        <f t="shared" si="155"/>
        <v>0</v>
      </c>
      <c r="CH51" s="59">
        <v>0</v>
      </c>
      <c r="CI51" s="59">
        <f t="shared" si="156"/>
        <v>0</v>
      </c>
      <c r="CJ51" s="53">
        <f t="shared" si="162"/>
        <v>0</v>
      </c>
      <c r="CK51" s="53">
        <f t="shared" si="163"/>
        <v>0</v>
      </c>
      <c r="CL51" s="53">
        <f t="shared" si="164"/>
        <v>0</v>
      </c>
      <c r="CM51" s="53">
        <f t="shared" si="165"/>
        <v>0</v>
      </c>
      <c r="CN51" s="53">
        <f t="shared" si="166"/>
        <v>0</v>
      </c>
      <c r="CO51" s="41" t="s">
        <v>118</v>
      </c>
    </row>
    <row r="52" spans="1:16361" ht="75" x14ac:dyDescent="0.3">
      <c r="A52" s="47" t="s">
        <v>4</v>
      </c>
      <c r="B52" s="48" t="s">
        <v>84</v>
      </c>
      <c r="C52" s="41" t="s">
        <v>119</v>
      </c>
      <c r="D52" s="50" t="s">
        <v>118</v>
      </c>
      <c r="E52" s="50" t="s">
        <v>118</v>
      </c>
      <c r="F52" s="50" t="s">
        <v>118</v>
      </c>
      <c r="G52" s="50" t="s">
        <v>118</v>
      </c>
      <c r="H52" s="51">
        <f t="shared" ref="H52:T52" si="167">H53+H55</f>
        <v>0</v>
      </c>
      <c r="I52" s="51">
        <f t="shared" si="167"/>
        <v>0</v>
      </c>
      <c r="J52" s="51">
        <f t="shared" si="167"/>
        <v>0</v>
      </c>
      <c r="K52" s="51">
        <f t="shared" si="167"/>
        <v>0</v>
      </c>
      <c r="L52" s="51">
        <f t="shared" si="167"/>
        <v>0</v>
      </c>
      <c r="M52" s="51">
        <f t="shared" si="167"/>
        <v>0</v>
      </c>
      <c r="N52" s="51">
        <f t="shared" si="167"/>
        <v>40.687015783333329</v>
      </c>
      <c r="O52" s="51">
        <f t="shared" si="167"/>
        <v>157.61214307484914</v>
      </c>
      <c r="P52" s="51">
        <f t="shared" si="167"/>
        <v>359.53164276000012</v>
      </c>
      <c r="Q52" s="51">
        <f t="shared" si="167"/>
        <v>378.20435610787996</v>
      </c>
      <c r="R52" s="51">
        <f t="shared" si="167"/>
        <v>359.53164276000012</v>
      </c>
      <c r="S52" s="51">
        <f t="shared" si="167"/>
        <v>378.48450936881306</v>
      </c>
      <c r="T52" s="51">
        <f t="shared" si="167"/>
        <v>246.92211445196287</v>
      </c>
      <c r="U52" s="51">
        <f t="shared" ref="U52" si="168">U53+U55</f>
        <v>226.38086543999998</v>
      </c>
      <c r="V52" s="51">
        <f t="shared" ref="V52" si="169">V53+V55</f>
        <v>0</v>
      </c>
      <c r="W52" s="51">
        <v>89.309971377113754</v>
      </c>
      <c r="X52" s="51">
        <v>0</v>
      </c>
      <c r="Y52" s="51">
        <v>0</v>
      </c>
      <c r="Z52" s="51">
        <v>89.309971377113754</v>
      </c>
      <c r="AA52" s="51">
        <v>0</v>
      </c>
      <c r="AB52" s="79">
        <f t="shared" ref="AB52:AP52" si="170">AB53+AB55</f>
        <v>86.248097539999989</v>
      </c>
      <c r="AC52" s="79">
        <f t="shared" si="170"/>
        <v>0</v>
      </c>
      <c r="AD52" s="79">
        <f t="shared" si="170"/>
        <v>0</v>
      </c>
      <c r="AE52" s="79">
        <f t="shared" si="170"/>
        <v>86.248097539999989</v>
      </c>
      <c r="AF52" s="79">
        <f t="shared" si="170"/>
        <v>0</v>
      </c>
      <c r="AG52" s="51">
        <f t="shared" si="170"/>
        <v>0</v>
      </c>
      <c r="AH52" s="51">
        <f t="shared" si="170"/>
        <v>0</v>
      </c>
      <c r="AI52" s="51">
        <f t="shared" si="170"/>
        <v>0</v>
      </c>
      <c r="AJ52" s="51">
        <f t="shared" si="170"/>
        <v>0</v>
      </c>
      <c r="AK52" s="51">
        <f t="shared" si="170"/>
        <v>0</v>
      </c>
      <c r="AL52" s="51">
        <f t="shared" si="170"/>
        <v>0</v>
      </c>
      <c r="AM52" s="51">
        <f t="shared" si="170"/>
        <v>0</v>
      </c>
      <c r="AN52" s="51">
        <f t="shared" si="170"/>
        <v>0</v>
      </c>
      <c r="AO52" s="51">
        <f t="shared" si="170"/>
        <v>0</v>
      </c>
      <c r="AP52" s="51">
        <f t="shared" si="170"/>
        <v>0</v>
      </c>
      <c r="AQ52" s="51">
        <f t="shared" ref="AQ52:BE52" si="171">AQ53+AQ55</f>
        <v>0</v>
      </c>
      <c r="AR52" s="51">
        <f t="shared" si="171"/>
        <v>0</v>
      </c>
      <c r="AS52" s="51">
        <f t="shared" si="171"/>
        <v>0</v>
      </c>
      <c r="AT52" s="52">
        <f t="shared" si="171"/>
        <v>0</v>
      </c>
      <c r="AU52" s="51">
        <f t="shared" si="171"/>
        <v>0</v>
      </c>
      <c r="AV52" s="51">
        <f t="shared" si="171"/>
        <v>0</v>
      </c>
      <c r="AW52" s="51">
        <f t="shared" si="171"/>
        <v>0</v>
      </c>
      <c r="AX52" s="51">
        <f t="shared" si="171"/>
        <v>0</v>
      </c>
      <c r="AY52" s="52">
        <f t="shared" si="171"/>
        <v>0</v>
      </c>
      <c r="AZ52" s="51">
        <f t="shared" si="171"/>
        <v>0</v>
      </c>
      <c r="BA52" s="51">
        <f t="shared" si="171"/>
        <v>0</v>
      </c>
      <c r="BB52" s="51">
        <f t="shared" si="171"/>
        <v>0</v>
      </c>
      <c r="BC52" s="51">
        <f t="shared" si="171"/>
        <v>0</v>
      </c>
      <c r="BD52" s="51">
        <f t="shared" si="171"/>
        <v>0</v>
      </c>
      <c r="BE52" s="51">
        <f t="shared" si="171"/>
        <v>0</v>
      </c>
      <c r="BF52" s="51">
        <f t="shared" ref="BF52:BJ52" si="172">BF53+BF55</f>
        <v>0</v>
      </c>
      <c r="BG52" s="51">
        <f t="shared" si="172"/>
        <v>0</v>
      </c>
      <c r="BH52" s="51">
        <f t="shared" si="172"/>
        <v>0</v>
      </c>
      <c r="BI52" s="51">
        <f t="shared" si="172"/>
        <v>0</v>
      </c>
      <c r="BJ52" s="51">
        <f t="shared" si="172"/>
        <v>0</v>
      </c>
      <c r="BK52" s="51">
        <f>BK53+BK55</f>
        <v>0</v>
      </c>
      <c r="BL52" s="51">
        <f>BL53+BL55</f>
        <v>0</v>
      </c>
      <c r="BM52" s="51">
        <f>BM53+BM55</f>
        <v>0</v>
      </c>
      <c r="BN52" s="51">
        <f>BN53+BN55</f>
        <v>0</v>
      </c>
      <c r="BO52" s="51">
        <f>BO53+BO55</f>
        <v>0</v>
      </c>
      <c r="BP52" s="51">
        <f t="shared" ref="BP52:BT52" si="173">BP53+BP55</f>
        <v>0</v>
      </c>
      <c r="BQ52" s="51">
        <f t="shared" si="173"/>
        <v>0</v>
      </c>
      <c r="BR52" s="51">
        <f t="shared" si="173"/>
        <v>0</v>
      </c>
      <c r="BS52" s="51">
        <f t="shared" si="173"/>
        <v>0</v>
      </c>
      <c r="BT52" s="51">
        <f t="shared" si="173"/>
        <v>0</v>
      </c>
      <c r="BU52" s="51">
        <f>BU53+BU55</f>
        <v>0</v>
      </c>
      <c r="BV52" s="51">
        <f>BV53+BV55</f>
        <v>0</v>
      </c>
      <c r="BW52" s="51">
        <f>BW53+BW55</f>
        <v>0</v>
      </c>
      <c r="BX52" s="51">
        <f>BX53+BX55</f>
        <v>0</v>
      </c>
      <c r="BY52" s="51">
        <f>BY53+BY55</f>
        <v>0</v>
      </c>
      <c r="BZ52" s="51">
        <f t="shared" ref="BZ52:CD52" si="174">BZ53+BZ55</f>
        <v>0</v>
      </c>
      <c r="CA52" s="51">
        <f t="shared" si="174"/>
        <v>0</v>
      </c>
      <c r="CB52" s="51">
        <f t="shared" si="174"/>
        <v>0</v>
      </c>
      <c r="CC52" s="51">
        <f t="shared" si="174"/>
        <v>0</v>
      </c>
      <c r="CD52" s="51">
        <f t="shared" si="174"/>
        <v>0</v>
      </c>
      <c r="CE52" s="59">
        <f>CE53+CE55</f>
        <v>0</v>
      </c>
      <c r="CF52" s="59">
        <f>CF53+CF55</f>
        <v>0</v>
      </c>
      <c r="CG52" s="59">
        <f>CG53+CG55</f>
        <v>0</v>
      </c>
      <c r="CH52" s="59">
        <f>CH53+CH55</f>
        <v>0</v>
      </c>
      <c r="CI52" s="59">
        <f>CI53+CI55</f>
        <v>0</v>
      </c>
      <c r="CJ52" s="53">
        <f t="shared" ref="CJ52:CJ56" si="175">BZ52+BP52+BF52+AV52+AL52</f>
        <v>0</v>
      </c>
      <c r="CK52" s="53">
        <f t="shared" ref="CK52:CK56" si="176">CA52+BQ52+BG52+AW52+AM52</f>
        <v>0</v>
      </c>
      <c r="CL52" s="53">
        <f t="shared" ref="CL52:CL56" si="177">CB52+BR52+BH52+AX52+AN52</f>
        <v>0</v>
      </c>
      <c r="CM52" s="53">
        <f t="shared" ref="CM52:CM56" si="178">CC52+BS52+BI52+AY52+AO52</f>
        <v>0</v>
      </c>
      <c r="CN52" s="53">
        <f t="shared" ref="CN52:CN56" si="179">CD52+BT52+BJ52+AZ52+AP52</f>
        <v>0</v>
      </c>
      <c r="CO52" s="41" t="s">
        <v>118</v>
      </c>
    </row>
    <row r="53" spans="1:16361" ht="56.25" x14ac:dyDescent="0.3">
      <c r="A53" s="47" t="s">
        <v>33</v>
      </c>
      <c r="B53" s="48" t="s">
        <v>85</v>
      </c>
      <c r="C53" s="41" t="s">
        <v>119</v>
      </c>
      <c r="D53" s="50" t="s">
        <v>118</v>
      </c>
      <c r="E53" s="50" t="s">
        <v>118</v>
      </c>
      <c r="F53" s="50" t="s">
        <v>118</v>
      </c>
      <c r="G53" s="50" t="s">
        <v>118</v>
      </c>
      <c r="H53" s="51">
        <f t="shared" ref="H53:V53" si="180">SUM(H54:H54)</f>
        <v>0</v>
      </c>
      <c r="I53" s="51">
        <f t="shared" si="180"/>
        <v>0</v>
      </c>
      <c r="J53" s="51">
        <f t="shared" si="180"/>
        <v>0</v>
      </c>
      <c r="K53" s="51">
        <f t="shared" si="180"/>
        <v>0</v>
      </c>
      <c r="L53" s="51">
        <f t="shared" si="180"/>
        <v>0</v>
      </c>
      <c r="M53" s="51">
        <f t="shared" si="180"/>
        <v>0</v>
      </c>
      <c r="N53" s="51">
        <f t="shared" si="180"/>
        <v>0</v>
      </c>
      <c r="O53" s="51">
        <f t="shared" si="180"/>
        <v>0</v>
      </c>
      <c r="P53" s="51">
        <f t="shared" si="180"/>
        <v>14.652914879999999</v>
      </c>
      <c r="Q53" s="51">
        <f t="shared" si="180"/>
        <v>15.039210348210345</v>
      </c>
      <c r="R53" s="51">
        <f t="shared" si="180"/>
        <v>14.652914879999999</v>
      </c>
      <c r="S53" s="51">
        <f t="shared" si="180"/>
        <v>15.319363609143473</v>
      </c>
      <c r="T53" s="51">
        <f t="shared" si="180"/>
        <v>6.5564908609617412</v>
      </c>
      <c r="U53" s="51">
        <f t="shared" si="180"/>
        <v>0</v>
      </c>
      <c r="V53" s="51">
        <f t="shared" si="180"/>
        <v>0</v>
      </c>
      <c r="W53" s="51">
        <v>6.5564908609617412</v>
      </c>
      <c r="X53" s="51">
        <v>0</v>
      </c>
      <c r="Y53" s="51">
        <v>0</v>
      </c>
      <c r="Z53" s="51">
        <v>6.5564908609617412</v>
      </c>
      <c r="AA53" s="51">
        <v>0</v>
      </c>
      <c r="AB53" s="51">
        <f t="shared" ref="AB53:AP53" si="181">SUM(AB54:AB54)</f>
        <v>9.1621656080000005</v>
      </c>
      <c r="AC53" s="51">
        <f t="shared" si="181"/>
        <v>0</v>
      </c>
      <c r="AD53" s="51">
        <f t="shared" si="181"/>
        <v>0</v>
      </c>
      <c r="AE53" s="51">
        <f t="shared" si="181"/>
        <v>9.1621656080000005</v>
      </c>
      <c r="AF53" s="51">
        <f t="shared" si="181"/>
        <v>0</v>
      </c>
      <c r="AG53" s="51">
        <f t="shared" si="181"/>
        <v>0</v>
      </c>
      <c r="AH53" s="51">
        <f t="shared" si="181"/>
        <v>0</v>
      </c>
      <c r="AI53" s="51">
        <f t="shared" si="181"/>
        <v>0</v>
      </c>
      <c r="AJ53" s="51">
        <f t="shared" si="181"/>
        <v>0</v>
      </c>
      <c r="AK53" s="51">
        <f t="shared" si="181"/>
        <v>0</v>
      </c>
      <c r="AL53" s="51">
        <f t="shared" si="181"/>
        <v>0</v>
      </c>
      <c r="AM53" s="51">
        <f t="shared" si="181"/>
        <v>0</v>
      </c>
      <c r="AN53" s="51">
        <f t="shared" si="181"/>
        <v>0</v>
      </c>
      <c r="AO53" s="51">
        <f t="shared" si="181"/>
        <v>0</v>
      </c>
      <c r="AP53" s="51">
        <f t="shared" si="181"/>
        <v>0</v>
      </c>
      <c r="AQ53" s="51">
        <f t="shared" ref="AQ53:BJ53" si="182">SUM(AQ54:AQ54)</f>
        <v>0</v>
      </c>
      <c r="AR53" s="51">
        <f t="shared" si="182"/>
        <v>0</v>
      </c>
      <c r="AS53" s="51">
        <f t="shared" si="182"/>
        <v>0</v>
      </c>
      <c r="AT53" s="52">
        <f t="shared" si="182"/>
        <v>0</v>
      </c>
      <c r="AU53" s="51">
        <f t="shared" si="182"/>
        <v>0</v>
      </c>
      <c r="AV53" s="51">
        <f t="shared" si="182"/>
        <v>0</v>
      </c>
      <c r="AW53" s="51">
        <f t="shared" si="182"/>
        <v>0</v>
      </c>
      <c r="AX53" s="51">
        <f t="shared" si="182"/>
        <v>0</v>
      </c>
      <c r="AY53" s="52">
        <f t="shared" si="182"/>
        <v>0</v>
      </c>
      <c r="AZ53" s="51">
        <f t="shared" si="182"/>
        <v>0</v>
      </c>
      <c r="BA53" s="51">
        <f t="shared" si="182"/>
        <v>0</v>
      </c>
      <c r="BB53" s="51">
        <f t="shared" si="182"/>
        <v>0</v>
      </c>
      <c r="BC53" s="51">
        <f t="shared" si="182"/>
        <v>0</v>
      </c>
      <c r="BD53" s="51">
        <f t="shared" si="182"/>
        <v>0</v>
      </c>
      <c r="BE53" s="51">
        <f t="shared" si="182"/>
        <v>0</v>
      </c>
      <c r="BF53" s="51">
        <f t="shared" si="182"/>
        <v>0</v>
      </c>
      <c r="BG53" s="51">
        <f t="shared" si="182"/>
        <v>0</v>
      </c>
      <c r="BH53" s="51">
        <f t="shared" si="182"/>
        <v>0</v>
      </c>
      <c r="BI53" s="51">
        <f t="shared" si="182"/>
        <v>0</v>
      </c>
      <c r="BJ53" s="51">
        <f t="shared" si="182"/>
        <v>0</v>
      </c>
      <c r="BK53" s="51">
        <f>SUM(BK54:BK54)</f>
        <v>0</v>
      </c>
      <c r="BL53" s="51">
        <f>SUM(BL54:BL54)</f>
        <v>0</v>
      </c>
      <c r="BM53" s="51">
        <f>SUM(BM54:BM54)</f>
        <v>0</v>
      </c>
      <c r="BN53" s="51">
        <f>SUM(BN54:BN54)</f>
        <v>0</v>
      </c>
      <c r="BO53" s="51">
        <f>SUM(BO54:BO54)</f>
        <v>0</v>
      </c>
      <c r="BP53" s="51">
        <f t="shared" ref="BP53:BT53" si="183">SUM(BP54:BP54)</f>
        <v>0</v>
      </c>
      <c r="BQ53" s="51">
        <f t="shared" si="183"/>
        <v>0</v>
      </c>
      <c r="BR53" s="51">
        <f t="shared" si="183"/>
        <v>0</v>
      </c>
      <c r="BS53" s="51">
        <f t="shared" si="183"/>
        <v>0</v>
      </c>
      <c r="BT53" s="51">
        <f t="shared" si="183"/>
        <v>0</v>
      </c>
      <c r="BU53" s="51">
        <f>SUM(BU54:BU54)</f>
        <v>0</v>
      </c>
      <c r="BV53" s="51">
        <f>SUM(BV54:BV54)</f>
        <v>0</v>
      </c>
      <c r="BW53" s="51">
        <f>SUM(BW54:BW54)</f>
        <v>0</v>
      </c>
      <c r="BX53" s="51">
        <f>SUM(BX54:BX54)</f>
        <v>0</v>
      </c>
      <c r="BY53" s="51">
        <f>SUM(BY54:BY54)</f>
        <v>0</v>
      </c>
      <c r="BZ53" s="51">
        <f t="shared" ref="BZ53:CD53" si="184">SUM(BZ54:BZ54)</f>
        <v>0</v>
      </c>
      <c r="CA53" s="51">
        <f t="shared" si="184"/>
        <v>0</v>
      </c>
      <c r="CB53" s="51">
        <f t="shared" si="184"/>
        <v>0</v>
      </c>
      <c r="CC53" s="51">
        <f t="shared" si="184"/>
        <v>0</v>
      </c>
      <c r="CD53" s="51">
        <f t="shared" si="184"/>
        <v>0</v>
      </c>
      <c r="CE53" s="59">
        <f>SUM(CE54:CE54)</f>
        <v>0</v>
      </c>
      <c r="CF53" s="59">
        <f>SUM(CF54:CF54)</f>
        <v>0</v>
      </c>
      <c r="CG53" s="59">
        <f>SUM(CG54:CG54)</f>
        <v>0</v>
      </c>
      <c r="CH53" s="59">
        <f>SUM(CH54:CH54)</f>
        <v>0</v>
      </c>
      <c r="CI53" s="59">
        <f>SUM(CI54:CI54)</f>
        <v>0</v>
      </c>
      <c r="CJ53" s="53">
        <f t="shared" si="175"/>
        <v>0</v>
      </c>
      <c r="CK53" s="53">
        <f t="shared" si="176"/>
        <v>0</v>
      </c>
      <c r="CL53" s="53">
        <f t="shared" si="177"/>
        <v>0</v>
      </c>
      <c r="CM53" s="53">
        <f t="shared" si="178"/>
        <v>0</v>
      </c>
      <c r="CN53" s="53">
        <f t="shared" si="179"/>
        <v>0</v>
      </c>
      <c r="CO53" s="41" t="s">
        <v>118</v>
      </c>
    </row>
    <row r="54" spans="1:16361" ht="47.25" customHeight="1" x14ac:dyDescent="0.3">
      <c r="A54" s="47" t="s">
        <v>33</v>
      </c>
      <c r="B54" s="66" t="s">
        <v>209</v>
      </c>
      <c r="C54" s="47" t="s">
        <v>132</v>
      </c>
      <c r="D54" s="47" t="s">
        <v>5</v>
      </c>
      <c r="E54" s="47">
        <v>2024</v>
      </c>
      <c r="F54" s="47">
        <v>2024</v>
      </c>
      <c r="G54" s="47">
        <v>2024</v>
      </c>
      <c r="H54" s="47" t="s">
        <v>118</v>
      </c>
      <c r="I54" s="47" t="s">
        <v>118</v>
      </c>
      <c r="J54" s="47" t="s">
        <v>118</v>
      </c>
      <c r="K54" s="47" t="s">
        <v>118</v>
      </c>
      <c r="L54" s="47" t="s">
        <v>118</v>
      </c>
      <c r="M54" s="47" t="s">
        <v>118</v>
      </c>
      <c r="N54" s="80">
        <v>0</v>
      </c>
      <c r="O54" s="51">
        <v>0</v>
      </c>
      <c r="P54" s="81">
        <v>14.652914879999999</v>
      </c>
      <c r="Q54" s="82">
        <v>15.039210348210345</v>
      </c>
      <c r="R54" s="69">
        <v>14.652914879999999</v>
      </c>
      <c r="S54" s="69">
        <v>15.319363609143473</v>
      </c>
      <c r="T54" s="80">
        <v>6.5564908609617412</v>
      </c>
      <c r="U54" s="69"/>
      <c r="V54" s="69">
        <v>0</v>
      </c>
      <c r="W54" s="80">
        <v>6.5564908609617412</v>
      </c>
      <c r="X54" s="80">
        <v>0</v>
      </c>
      <c r="Y54" s="80">
        <v>0</v>
      </c>
      <c r="Z54" s="80">
        <v>6.5564908609617412</v>
      </c>
      <c r="AA54" s="80">
        <v>0</v>
      </c>
      <c r="AB54" s="69">
        <f>SUM(AC54:AF54)</f>
        <v>9.1621656080000005</v>
      </c>
      <c r="AC54" s="69">
        <v>0</v>
      </c>
      <c r="AD54" s="69">
        <v>0</v>
      </c>
      <c r="AE54" s="69">
        <v>9.1621656080000005</v>
      </c>
      <c r="AF54" s="69">
        <v>0</v>
      </c>
      <c r="AG54" s="80">
        <v>0</v>
      </c>
      <c r="AH54" s="80">
        <v>0</v>
      </c>
      <c r="AI54" s="80">
        <v>0</v>
      </c>
      <c r="AJ54" s="80">
        <v>0</v>
      </c>
      <c r="AK54" s="80">
        <v>0</v>
      </c>
      <c r="AL54" s="80">
        <v>0</v>
      </c>
      <c r="AM54" s="80">
        <v>0</v>
      </c>
      <c r="AN54" s="80">
        <v>0</v>
      </c>
      <c r="AO54" s="80">
        <v>0</v>
      </c>
      <c r="AP54" s="80">
        <v>0</v>
      </c>
      <c r="AQ54" s="80">
        <v>0</v>
      </c>
      <c r="AR54" s="80">
        <v>0</v>
      </c>
      <c r="AS54" s="80">
        <v>0</v>
      </c>
      <c r="AT54" s="83">
        <v>0</v>
      </c>
      <c r="AU54" s="80">
        <v>0</v>
      </c>
      <c r="AV54" s="80">
        <v>0</v>
      </c>
      <c r="AW54" s="80">
        <v>0</v>
      </c>
      <c r="AX54" s="80">
        <v>0</v>
      </c>
      <c r="AY54" s="83">
        <v>0</v>
      </c>
      <c r="AZ54" s="80">
        <v>0</v>
      </c>
      <c r="BA54" s="80">
        <v>0</v>
      </c>
      <c r="BB54" s="80">
        <v>0</v>
      </c>
      <c r="BC54" s="80">
        <v>0</v>
      </c>
      <c r="BD54" s="80">
        <v>0</v>
      </c>
      <c r="BE54" s="80">
        <v>0</v>
      </c>
      <c r="BF54" s="80">
        <v>0</v>
      </c>
      <c r="BG54" s="80">
        <v>0</v>
      </c>
      <c r="BH54" s="80">
        <v>0</v>
      </c>
      <c r="BI54" s="80">
        <v>0</v>
      </c>
      <c r="BJ54" s="80">
        <v>0</v>
      </c>
      <c r="BK54" s="80">
        <v>0</v>
      </c>
      <c r="BL54" s="80">
        <v>0</v>
      </c>
      <c r="BM54" s="80">
        <v>0</v>
      </c>
      <c r="BN54" s="80">
        <v>0</v>
      </c>
      <c r="BO54" s="80">
        <v>0</v>
      </c>
      <c r="BP54" s="80">
        <v>0</v>
      </c>
      <c r="BQ54" s="80">
        <v>0</v>
      </c>
      <c r="BR54" s="80">
        <v>0</v>
      </c>
      <c r="BS54" s="80">
        <v>0</v>
      </c>
      <c r="BT54" s="80">
        <v>0</v>
      </c>
      <c r="BU54" s="80">
        <v>0</v>
      </c>
      <c r="BV54" s="80">
        <v>0</v>
      </c>
      <c r="BW54" s="80">
        <v>0</v>
      </c>
      <c r="BX54" s="80">
        <v>0</v>
      </c>
      <c r="BY54" s="80">
        <v>0</v>
      </c>
      <c r="BZ54" s="80">
        <v>0</v>
      </c>
      <c r="CA54" s="80">
        <v>0</v>
      </c>
      <c r="CB54" s="80">
        <v>0</v>
      </c>
      <c r="CC54" s="80">
        <v>0</v>
      </c>
      <c r="CD54" s="80">
        <v>0</v>
      </c>
      <c r="CE54" s="80">
        <f>BU54+BK54+BA54+AQ54+AG54</f>
        <v>0</v>
      </c>
      <c r="CF54" s="80">
        <f>BV54+BL54+BB54+AR54+AH54</f>
        <v>0</v>
      </c>
      <c r="CG54" s="80">
        <f>BW54+BM54+BC54+AS54+AI54</f>
        <v>0</v>
      </c>
      <c r="CH54" s="80">
        <v>0</v>
      </c>
      <c r="CI54" s="80">
        <f>BY54+BO54+BE54+AU54+AK54</f>
        <v>0</v>
      </c>
      <c r="CJ54" s="53">
        <f t="shared" si="175"/>
        <v>0</v>
      </c>
      <c r="CK54" s="53">
        <f t="shared" si="176"/>
        <v>0</v>
      </c>
      <c r="CL54" s="53">
        <f t="shared" si="177"/>
        <v>0</v>
      </c>
      <c r="CM54" s="53">
        <f t="shared" si="178"/>
        <v>0</v>
      </c>
      <c r="CN54" s="53">
        <f t="shared" si="179"/>
        <v>0</v>
      </c>
      <c r="CO54" s="80" t="s">
        <v>125</v>
      </c>
      <c r="WYW54" s="47"/>
      <c r="WYX54" s="84"/>
      <c r="WYY54" s="47"/>
      <c r="WYZ54" s="47"/>
      <c r="WZA54" s="47"/>
      <c r="WZB54" s="47"/>
      <c r="WZC54" s="47"/>
      <c r="WZD54" s="47"/>
      <c r="WZE54" s="47"/>
      <c r="WZF54" s="47"/>
      <c r="WZG54" s="47"/>
      <c r="WZH54" s="47"/>
      <c r="WZI54" s="47"/>
      <c r="WZJ54" s="80"/>
      <c r="WZK54" s="80"/>
      <c r="WZL54" s="80"/>
      <c r="WZM54" s="80"/>
      <c r="WZN54" s="80"/>
      <c r="WZO54" s="80"/>
      <c r="WZP54" s="80"/>
      <c r="WZQ54" s="80"/>
      <c r="WZR54" s="80"/>
      <c r="WZS54" s="80"/>
      <c r="WZT54" s="80"/>
      <c r="XAU54" s="47"/>
      <c r="XAV54" s="84"/>
      <c r="XAW54" s="47"/>
      <c r="XAX54" s="47"/>
      <c r="XAY54" s="47"/>
      <c r="XAZ54" s="47"/>
      <c r="XBA54" s="47"/>
      <c r="XBB54" s="47"/>
      <c r="XBC54" s="47"/>
      <c r="XBD54" s="47"/>
      <c r="XBE54" s="47"/>
      <c r="XBF54" s="47"/>
      <c r="XBG54" s="47"/>
      <c r="XBH54" s="80"/>
      <c r="XBI54" s="80"/>
      <c r="XBJ54" s="80"/>
      <c r="XBK54" s="80"/>
      <c r="XBL54" s="80"/>
      <c r="XBM54" s="80"/>
      <c r="XBN54" s="80"/>
      <c r="XBO54" s="80"/>
      <c r="XBP54" s="80"/>
      <c r="XBQ54" s="80"/>
      <c r="XBR54" s="80"/>
    </row>
    <row r="55" spans="1:16361" ht="56.25" x14ac:dyDescent="0.3">
      <c r="A55" s="47" t="s">
        <v>32</v>
      </c>
      <c r="B55" s="84" t="s">
        <v>86</v>
      </c>
      <c r="C55" s="47" t="s">
        <v>119</v>
      </c>
      <c r="D55" s="47" t="s">
        <v>118</v>
      </c>
      <c r="E55" s="47" t="s">
        <v>118</v>
      </c>
      <c r="F55" s="47" t="s">
        <v>118</v>
      </c>
      <c r="G55" s="47" t="s">
        <v>118</v>
      </c>
      <c r="H55" s="47">
        <f t="shared" ref="H55:V55" si="185">SUM(H56:H56)</f>
        <v>0</v>
      </c>
      <c r="I55" s="47">
        <f t="shared" si="185"/>
        <v>0</v>
      </c>
      <c r="J55" s="47">
        <f t="shared" si="185"/>
        <v>0</v>
      </c>
      <c r="K55" s="47">
        <f t="shared" si="185"/>
        <v>0</v>
      </c>
      <c r="L55" s="47">
        <f t="shared" si="185"/>
        <v>0</v>
      </c>
      <c r="M55" s="47">
        <f t="shared" si="185"/>
        <v>0</v>
      </c>
      <c r="N55" s="80">
        <f t="shared" si="185"/>
        <v>40.687015783333329</v>
      </c>
      <c r="O55" s="51">
        <f t="shared" si="185"/>
        <v>157.61214307484914</v>
      </c>
      <c r="P55" s="81">
        <f t="shared" si="185"/>
        <v>344.8787278800001</v>
      </c>
      <c r="Q55" s="81">
        <f t="shared" si="185"/>
        <v>363.1651457596696</v>
      </c>
      <c r="R55" s="81">
        <f t="shared" si="185"/>
        <v>344.8787278800001</v>
      </c>
      <c r="S55" s="81">
        <f t="shared" si="185"/>
        <v>363.1651457596696</v>
      </c>
      <c r="T55" s="80">
        <f t="shared" si="185"/>
        <v>240.36562359100114</v>
      </c>
      <c r="U55" s="80">
        <f t="shared" si="185"/>
        <v>226.38086543999998</v>
      </c>
      <c r="V55" s="80">
        <f t="shared" si="185"/>
        <v>0</v>
      </c>
      <c r="W55" s="80">
        <v>82.75348051615201</v>
      </c>
      <c r="X55" s="80">
        <v>0</v>
      </c>
      <c r="Y55" s="80">
        <v>0</v>
      </c>
      <c r="Z55" s="80">
        <v>82.75348051615201</v>
      </c>
      <c r="AA55" s="80">
        <v>0</v>
      </c>
      <c r="AB55" s="80">
        <f t="shared" ref="AB55:AP55" si="186">SUM(AB56:AB56)</f>
        <v>77.085931931999994</v>
      </c>
      <c r="AC55" s="80">
        <f t="shared" si="186"/>
        <v>0</v>
      </c>
      <c r="AD55" s="80">
        <f t="shared" si="186"/>
        <v>0</v>
      </c>
      <c r="AE55" s="80">
        <f t="shared" si="186"/>
        <v>77.085931931999994</v>
      </c>
      <c r="AF55" s="80">
        <f t="shared" si="186"/>
        <v>0</v>
      </c>
      <c r="AG55" s="80">
        <f t="shared" si="186"/>
        <v>0</v>
      </c>
      <c r="AH55" s="80">
        <f t="shared" si="186"/>
        <v>0</v>
      </c>
      <c r="AI55" s="80">
        <f t="shared" si="186"/>
        <v>0</v>
      </c>
      <c r="AJ55" s="80">
        <f t="shared" si="186"/>
        <v>0</v>
      </c>
      <c r="AK55" s="80">
        <f t="shared" si="186"/>
        <v>0</v>
      </c>
      <c r="AL55" s="80">
        <f>SUM(AL56:AL56)</f>
        <v>0</v>
      </c>
      <c r="AM55" s="80">
        <f t="shared" si="186"/>
        <v>0</v>
      </c>
      <c r="AN55" s="80">
        <f t="shared" si="186"/>
        <v>0</v>
      </c>
      <c r="AO55" s="80">
        <f t="shared" si="186"/>
        <v>0</v>
      </c>
      <c r="AP55" s="80">
        <f t="shared" si="186"/>
        <v>0</v>
      </c>
      <c r="AQ55" s="80">
        <f t="shared" ref="AQ55:BJ55" si="187">SUM(AQ56:AQ56)</f>
        <v>0</v>
      </c>
      <c r="AR55" s="80">
        <f t="shared" si="187"/>
        <v>0</v>
      </c>
      <c r="AS55" s="80">
        <f t="shared" si="187"/>
        <v>0</v>
      </c>
      <c r="AT55" s="83">
        <f t="shared" si="187"/>
        <v>0</v>
      </c>
      <c r="AU55" s="80">
        <f t="shared" si="187"/>
        <v>0</v>
      </c>
      <c r="AV55" s="80">
        <f t="shared" si="187"/>
        <v>0</v>
      </c>
      <c r="AW55" s="80">
        <f t="shared" si="187"/>
        <v>0</v>
      </c>
      <c r="AX55" s="80">
        <f t="shared" si="187"/>
        <v>0</v>
      </c>
      <c r="AY55" s="83">
        <f t="shared" si="187"/>
        <v>0</v>
      </c>
      <c r="AZ55" s="80">
        <f t="shared" si="187"/>
        <v>0</v>
      </c>
      <c r="BA55" s="80">
        <f t="shared" si="187"/>
        <v>0</v>
      </c>
      <c r="BB55" s="80">
        <f t="shared" si="187"/>
        <v>0</v>
      </c>
      <c r="BC55" s="80">
        <f t="shared" si="187"/>
        <v>0</v>
      </c>
      <c r="BD55" s="80">
        <f t="shared" si="187"/>
        <v>0</v>
      </c>
      <c r="BE55" s="80">
        <f t="shared" si="187"/>
        <v>0</v>
      </c>
      <c r="BF55" s="80">
        <f t="shared" si="187"/>
        <v>0</v>
      </c>
      <c r="BG55" s="80">
        <f t="shared" si="187"/>
        <v>0</v>
      </c>
      <c r="BH55" s="80">
        <f t="shared" si="187"/>
        <v>0</v>
      </c>
      <c r="BI55" s="80">
        <f t="shared" si="187"/>
        <v>0</v>
      </c>
      <c r="BJ55" s="80">
        <f t="shared" si="187"/>
        <v>0</v>
      </c>
      <c r="BK55" s="80">
        <f>SUM(BK56:BK56)</f>
        <v>0</v>
      </c>
      <c r="BL55" s="80">
        <f>SUM(BL56:BL56)</f>
        <v>0</v>
      </c>
      <c r="BM55" s="80">
        <f>SUM(BM56:BM56)</f>
        <v>0</v>
      </c>
      <c r="BN55" s="80">
        <f>SUM(BN56:BN56)</f>
        <v>0</v>
      </c>
      <c r="BO55" s="80">
        <f>SUM(BO56:BO56)</f>
        <v>0</v>
      </c>
      <c r="BP55" s="80">
        <f t="shared" ref="BP55:BT55" si="188">SUM(BP56:BP56)</f>
        <v>0</v>
      </c>
      <c r="BQ55" s="80">
        <f t="shared" si="188"/>
        <v>0</v>
      </c>
      <c r="BR55" s="80">
        <f t="shared" si="188"/>
        <v>0</v>
      </c>
      <c r="BS55" s="80">
        <f t="shared" si="188"/>
        <v>0</v>
      </c>
      <c r="BT55" s="80">
        <f t="shared" si="188"/>
        <v>0</v>
      </c>
      <c r="BU55" s="80">
        <f>SUM(BU56:BU56)</f>
        <v>0</v>
      </c>
      <c r="BV55" s="80">
        <f>SUM(BV56:BV56)</f>
        <v>0</v>
      </c>
      <c r="BW55" s="80">
        <f>SUM(BW56:BW56)</f>
        <v>0</v>
      </c>
      <c r="BX55" s="80">
        <f>SUM(BX56:BX56)</f>
        <v>0</v>
      </c>
      <c r="BY55" s="80">
        <f>SUM(BY56:BY56)</f>
        <v>0</v>
      </c>
      <c r="BZ55" s="80">
        <f t="shared" ref="BZ55:CD55" si="189">SUM(BZ56:BZ56)</f>
        <v>0</v>
      </c>
      <c r="CA55" s="80">
        <f t="shared" si="189"/>
        <v>0</v>
      </c>
      <c r="CB55" s="80">
        <f t="shared" si="189"/>
        <v>0</v>
      </c>
      <c r="CC55" s="80">
        <f t="shared" si="189"/>
        <v>0</v>
      </c>
      <c r="CD55" s="80">
        <f t="shared" si="189"/>
        <v>0</v>
      </c>
      <c r="CE55" s="80">
        <f>+CE56</f>
        <v>0</v>
      </c>
      <c r="CF55" s="80">
        <f>+CF56</f>
        <v>0</v>
      </c>
      <c r="CG55" s="80">
        <f>+CG56</f>
        <v>0</v>
      </c>
      <c r="CH55" s="80">
        <f>+CH56</f>
        <v>0</v>
      </c>
      <c r="CI55" s="80">
        <f>+CI56</f>
        <v>0</v>
      </c>
      <c r="CJ55" s="53">
        <f t="shared" si="175"/>
        <v>0</v>
      </c>
      <c r="CK55" s="53">
        <f t="shared" si="176"/>
        <v>0</v>
      </c>
      <c r="CL55" s="53">
        <f t="shared" si="177"/>
        <v>0</v>
      </c>
      <c r="CM55" s="53">
        <f t="shared" si="178"/>
        <v>0</v>
      </c>
      <c r="CN55" s="53">
        <f t="shared" si="179"/>
        <v>0</v>
      </c>
      <c r="CO55" s="51" t="s">
        <v>118</v>
      </c>
    </row>
    <row r="56" spans="1:16361" ht="60" customHeight="1" x14ac:dyDescent="0.3">
      <c r="A56" s="47" t="s">
        <v>32</v>
      </c>
      <c r="B56" s="66" t="s">
        <v>210</v>
      </c>
      <c r="C56" s="47" t="s">
        <v>144</v>
      </c>
      <c r="D56" s="47" t="s">
        <v>138</v>
      </c>
      <c r="E56" s="47">
        <v>2022</v>
      </c>
      <c r="F56" s="47">
        <v>2024</v>
      </c>
      <c r="G56" s="47">
        <v>2024</v>
      </c>
      <c r="H56" s="47" t="s">
        <v>118</v>
      </c>
      <c r="I56" s="47" t="s">
        <v>118</v>
      </c>
      <c r="J56" s="47" t="s">
        <v>118</v>
      </c>
      <c r="K56" s="47" t="s">
        <v>118</v>
      </c>
      <c r="L56" s="47" t="s">
        <v>118</v>
      </c>
      <c r="M56" s="47" t="s">
        <v>118</v>
      </c>
      <c r="N56" s="80">
        <v>40.687015783333329</v>
      </c>
      <c r="O56" s="51">
        <v>157.61214307484914</v>
      </c>
      <c r="P56" s="81">
        <v>344.8787278800001</v>
      </c>
      <c r="Q56" s="81">
        <v>363.1651457596696</v>
      </c>
      <c r="R56" s="69">
        <v>344.8787278800001</v>
      </c>
      <c r="S56" s="69">
        <v>363.1651457596696</v>
      </c>
      <c r="T56" s="80">
        <v>240.36562359100114</v>
      </c>
      <c r="U56" s="69">
        <v>226.38086543999998</v>
      </c>
      <c r="V56" s="69">
        <v>0</v>
      </c>
      <c r="W56" s="80">
        <v>82.75348051615201</v>
      </c>
      <c r="X56" s="80">
        <v>0</v>
      </c>
      <c r="Y56" s="80">
        <v>0</v>
      </c>
      <c r="Z56" s="80">
        <v>82.75348051615201</v>
      </c>
      <c r="AA56" s="80">
        <v>0</v>
      </c>
      <c r="AB56" s="69">
        <f>SUM(AC56:AF56)</f>
        <v>77.085931931999994</v>
      </c>
      <c r="AC56" s="69">
        <v>0</v>
      </c>
      <c r="AD56" s="69">
        <v>0</v>
      </c>
      <c r="AE56" s="69">
        <v>77.085931931999994</v>
      </c>
      <c r="AF56" s="69">
        <v>0</v>
      </c>
      <c r="AG56" s="80">
        <v>0</v>
      </c>
      <c r="AH56" s="80">
        <v>0</v>
      </c>
      <c r="AI56" s="80">
        <v>0</v>
      </c>
      <c r="AJ56" s="80">
        <v>0</v>
      </c>
      <c r="AK56" s="80">
        <v>0</v>
      </c>
      <c r="AL56" s="80">
        <f>SUM(AM56:AP56)</f>
        <v>0</v>
      </c>
      <c r="AM56" s="80">
        <v>0</v>
      </c>
      <c r="AN56" s="80">
        <v>0</v>
      </c>
      <c r="AO56" s="80">
        <v>0</v>
      </c>
      <c r="AP56" s="80">
        <v>0</v>
      </c>
      <c r="AQ56" s="80">
        <v>0</v>
      </c>
      <c r="AR56" s="80">
        <v>0</v>
      </c>
      <c r="AS56" s="80">
        <v>0</v>
      </c>
      <c r="AT56" s="83">
        <v>0</v>
      </c>
      <c r="AU56" s="80">
        <v>0</v>
      </c>
      <c r="AV56" s="80">
        <v>0</v>
      </c>
      <c r="AW56" s="80">
        <v>0</v>
      </c>
      <c r="AX56" s="80">
        <v>0</v>
      </c>
      <c r="AY56" s="83">
        <v>0</v>
      </c>
      <c r="AZ56" s="80">
        <v>0</v>
      </c>
      <c r="BA56" s="80">
        <v>0</v>
      </c>
      <c r="BB56" s="80">
        <v>0</v>
      </c>
      <c r="BC56" s="80">
        <v>0</v>
      </c>
      <c r="BD56" s="80">
        <v>0</v>
      </c>
      <c r="BE56" s="80">
        <v>0</v>
      </c>
      <c r="BF56" s="80">
        <v>0</v>
      </c>
      <c r="BG56" s="80">
        <v>0</v>
      </c>
      <c r="BH56" s="80">
        <v>0</v>
      </c>
      <c r="BI56" s="80">
        <v>0</v>
      </c>
      <c r="BJ56" s="80">
        <v>0</v>
      </c>
      <c r="BK56" s="80">
        <v>0</v>
      </c>
      <c r="BL56" s="80">
        <v>0</v>
      </c>
      <c r="BM56" s="80">
        <v>0</v>
      </c>
      <c r="BN56" s="80">
        <v>0</v>
      </c>
      <c r="BO56" s="80">
        <v>0</v>
      </c>
      <c r="BP56" s="80">
        <v>0</v>
      </c>
      <c r="BQ56" s="80">
        <v>0</v>
      </c>
      <c r="BR56" s="80">
        <v>0</v>
      </c>
      <c r="BS56" s="80">
        <v>0</v>
      </c>
      <c r="BT56" s="80">
        <v>0</v>
      </c>
      <c r="BU56" s="80">
        <v>0</v>
      </c>
      <c r="BV56" s="80">
        <v>0</v>
      </c>
      <c r="BW56" s="80">
        <v>0</v>
      </c>
      <c r="BX56" s="80">
        <v>0</v>
      </c>
      <c r="BY56" s="80">
        <v>0</v>
      </c>
      <c r="BZ56" s="80">
        <v>0</v>
      </c>
      <c r="CA56" s="80">
        <v>0</v>
      </c>
      <c r="CB56" s="80">
        <v>0</v>
      </c>
      <c r="CC56" s="80">
        <v>0</v>
      </c>
      <c r="CD56" s="80">
        <v>0</v>
      </c>
      <c r="CE56" s="80">
        <f>BU56+BK56+BA56+AQ56+AG56</f>
        <v>0</v>
      </c>
      <c r="CF56" s="80">
        <f>BV56+BL56+BB56+AR56+AH56</f>
        <v>0</v>
      </c>
      <c r="CG56" s="80">
        <f>BW56+BM56+BC56+AS56+AI56</f>
        <v>0</v>
      </c>
      <c r="CH56" s="80">
        <v>0</v>
      </c>
      <c r="CI56" s="80">
        <f>BY56+BO56+BE56+AU56+AK56</f>
        <v>0</v>
      </c>
      <c r="CJ56" s="53">
        <f t="shared" si="175"/>
        <v>0</v>
      </c>
      <c r="CK56" s="53">
        <f t="shared" si="176"/>
        <v>0</v>
      </c>
      <c r="CL56" s="53">
        <f t="shared" si="177"/>
        <v>0</v>
      </c>
      <c r="CM56" s="53">
        <f t="shared" si="178"/>
        <v>0</v>
      </c>
      <c r="CN56" s="53">
        <f t="shared" si="179"/>
        <v>0</v>
      </c>
      <c r="CO56" s="80" t="s">
        <v>150</v>
      </c>
      <c r="CP56" s="85"/>
      <c r="CQ56" s="85"/>
      <c r="CR56" s="85"/>
      <c r="CS56" s="85"/>
      <c r="CT56" s="86"/>
      <c r="CU56" s="86"/>
      <c r="CV56" s="85"/>
      <c r="CW56" s="85"/>
      <c r="CX56" s="85"/>
      <c r="CY56" s="85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5"/>
      <c r="DK56" s="85"/>
      <c r="DL56" s="85"/>
      <c r="DM56" s="85"/>
      <c r="DN56" s="85"/>
      <c r="DO56" s="85"/>
      <c r="DP56" s="85"/>
      <c r="DQ56" s="85"/>
      <c r="DR56" s="85"/>
      <c r="DS56" s="85"/>
      <c r="DT56" s="85"/>
      <c r="DU56" s="85"/>
      <c r="DV56" s="85"/>
      <c r="DW56" s="85"/>
      <c r="DX56" s="85"/>
      <c r="DY56" s="85"/>
      <c r="DZ56" s="85"/>
      <c r="EA56" s="85"/>
      <c r="EB56" s="85"/>
      <c r="EC56" s="85"/>
      <c r="ED56" s="85"/>
      <c r="EE56" s="85"/>
      <c r="EF56" s="85"/>
      <c r="EG56" s="85"/>
      <c r="EH56" s="85"/>
      <c r="EI56" s="85"/>
      <c r="EJ56" s="85"/>
      <c r="EK56" s="85"/>
      <c r="EL56" s="85"/>
      <c r="EM56" s="85"/>
      <c r="EN56" s="85"/>
      <c r="EO56" s="85"/>
      <c r="EP56" s="85"/>
      <c r="EQ56" s="85"/>
      <c r="ER56" s="85"/>
      <c r="ES56" s="85"/>
      <c r="ET56" s="85"/>
      <c r="EU56" s="85"/>
      <c r="EV56" s="85"/>
      <c r="EW56" s="85"/>
      <c r="EX56" s="85"/>
      <c r="EY56" s="85"/>
      <c r="EZ56" s="85"/>
      <c r="FA56" s="85"/>
      <c r="FB56" s="85"/>
      <c r="FC56" s="85"/>
      <c r="FD56" s="85"/>
      <c r="FE56" s="85"/>
      <c r="FF56" s="85"/>
      <c r="FG56" s="85"/>
      <c r="FH56" s="85"/>
      <c r="FI56" s="85"/>
      <c r="FJ56" s="85"/>
      <c r="FK56" s="85"/>
      <c r="FL56" s="85"/>
      <c r="FM56" s="85"/>
      <c r="FN56" s="85"/>
      <c r="FO56" s="85"/>
      <c r="FP56" s="85"/>
      <c r="FQ56" s="85"/>
      <c r="FR56" s="85"/>
      <c r="FS56" s="85"/>
      <c r="FT56" s="85"/>
      <c r="FU56" s="85"/>
      <c r="FV56" s="85"/>
      <c r="FW56" s="85"/>
      <c r="FX56" s="85"/>
      <c r="FY56" s="85"/>
      <c r="FZ56" s="85"/>
      <c r="GA56" s="85"/>
      <c r="GB56" s="87"/>
      <c r="GC56" s="73"/>
      <c r="GD56" s="87"/>
      <c r="GE56" s="87"/>
      <c r="GF56" s="87"/>
      <c r="GG56" s="87"/>
      <c r="GH56" s="87"/>
      <c r="GI56" s="87"/>
      <c r="GJ56" s="87"/>
      <c r="GK56" s="87"/>
      <c r="GL56" s="87"/>
      <c r="GM56" s="87"/>
      <c r="GN56" s="87"/>
      <c r="GO56" s="85"/>
      <c r="GP56" s="85"/>
      <c r="GQ56" s="85"/>
      <c r="GR56" s="85"/>
      <c r="GS56" s="86"/>
      <c r="GT56" s="86"/>
      <c r="GU56" s="85"/>
      <c r="GV56" s="85"/>
      <c r="GW56" s="85"/>
      <c r="GX56" s="85"/>
      <c r="GY56" s="86"/>
      <c r="GZ56" s="86"/>
      <c r="HA56" s="86"/>
      <c r="HB56" s="86"/>
      <c r="HC56" s="86"/>
      <c r="HD56" s="86"/>
      <c r="HE56" s="86"/>
      <c r="HF56" s="86"/>
      <c r="HG56" s="86"/>
      <c r="HH56" s="86"/>
      <c r="HI56" s="85"/>
      <c r="HJ56" s="85"/>
      <c r="HK56" s="85"/>
      <c r="HL56" s="85"/>
      <c r="HM56" s="85"/>
      <c r="HN56" s="85"/>
      <c r="HO56" s="85"/>
      <c r="HP56" s="85"/>
      <c r="HQ56" s="85"/>
      <c r="HR56" s="85"/>
      <c r="HS56" s="85"/>
      <c r="HT56" s="85"/>
      <c r="HU56" s="85"/>
      <c r="HV56" s="85"/>
      <c r="HW56" s="85"/>
      <c r="HX56" s="85"/>
      <c r="HY56" s="85"/>
      <c r="HZ56" s="85"/>
      <c r="IA56" s="85"/>
      <c r="IB56" s="85"/>
      <c r="IC56" s="85"/>
      <c r="ID56" s="85"/>
      <c r="IE56" s="85"/>
      <c r="IF56" s="85"/>
      <c r="IG56" s="85"/>
      <c r="IH56" s="85"/>
      <c r="II56" s="85"/>
      <c r="IJ56" s="85"/>
      <c r="IK56" s="85"/>
      <c r="IL56" s="85"/>
      <c r="IM56" s="85"/>
      <c r="IN56" s="85"/>
      <c r="IO56" s="85"/>
      <c r="IP56" s="85"/>
      <c r="IQ56" s="85"/>
      <c r="IR56" s="85"/>
      <c r="IS56" s="85"/>
      <c r="IT56" s="85"/>
      <c r="IU56" s="85"/>
      <c r="IV56" s="85"/>
      <c r="IW56" s="85"/>
      <c r="IX56" s="85"/>
      <c r="IY56" s="85"/>
      <c r="IZ56" s="85"/>
      <c r="JA56" s="85"/>
      <c r="JB56" s="85"/>
      <c r="JC56" s="85"/>
      <c r="JD56" s="85"/>
      <c r="JE56" s="85"/>
      <c r="JF56" s="85"/>
      <c r="JG56" s="85"/>
      <c r="JH56" s="85"/>
      <c r="JI56" s="85"/>
      <c r="JJ56" s="85"/>
      <c r="JK56" s="85"/>
      <c r="JL56" s="85"/>
      <c r="JM56" s="85"/>
      <c r="JN56" s="85"/>
      <c r="JO56" s="85"/>
      <c r="JP56" s="85"/>
      <c r="JQ56" s="85"/>
      <c r="JR56" s="85"/>
      <c r="JS56" s="85"/>
      <c r="JT56" s="85"/>
      <c r="JU56" s="85"/>
      <c r="JV56" s="85"/>
      <c r="JW56" s="85"/>
      <c r="JX56" s="85"/>
      <c r="JY56" s="85"/>
      <c r="JZ56" s="85"/>
      <c r="KA56" s="87"/>
      <c r="KB56" s="73"/>
      <c r="KC56" s="87"/>
      <c r="KD56" s="87"/>
      <c r="KE56" s="87"/>
      <c r="KF56" s="87"/>
      <c r="KG56" s="87"/>
      <c r="KH56" s="87"/>
      <c r="KI56" s="87"/>
      <c r="KJ56" s="87"/>
      <c r="KK56" s="87"/>
      <c r="KL56" s="87"/>
      <c r="KM56" s="87"/>
      <c r="KN56" s="85"/>
      <c r="KO56" s="85"/>
      <c r="KP56" s="85"/>
      <c r="KQ56" s="85"/>
      <c r="KR56" s="86"/>
      <c r="KS56" s="86"/>
      <c r="KT56" s="85"/>
      <c r="KU56" s="85"/>
      <c r="KV56" s="85"/>
      <c r="KW56" s="85"/>
      <c r="KX56" s="86"/>
      <c r="KY56" s="86"/>
      <c r="KZ56" s="86"/>
      <c r="LA56" s="86"/>
      <c r="LB56" s="86"/>
      <c r="LC56" s="86"/>
      <c r="LD56" s="86"/>
      <c r="LE56" s="86"/>
      <c r="LF56" s="86"/>
      <c r="LG56" s="86"/>
      <c r="LH56" s="85"/>
      <c r="LI56" s="85"/>
      <c r="LJ56" s="85"/>
      <c r="LK56" s="85"/>
      <c r="LL56" s="85"/>
      <c r="LM56" s="85"/>
      <c r="LN56" s="85"/>
      <c r="LO56" s="85"/>
      <c r="LP56" s="85"/>
      <c r="LQ56" s="85"/>
      <c r="LR56" s="85"/>
      <c r="LS56" s="85"/>
      <c r="LT56" s="85"/>
      <c r="LU56" s="85"/>
      <c r="LV56" s="85"/>
      <c r="LW56" s="85"/>
      <c r="LX56" s="85"/>
      <c r="LY56" s="85"/>
      <c r="LZ56" s="85"/>
      <c r="MA56" s="85"/>
      <c r="MB56" s="85"/>
      <c r="MC56" s="85"/>
      <c r="MD56" s="85"/>
      <c r="ME56" s="85"/>
      <c r="MF56" s="85"/>
      <c r="MG56" s="85"/>
      <c r="MH56" s="85"/>
      <c r="MI56" s="85"/>
      <c r="MJ56" s="85"/>
      <c r="MK56" s="85"/>
      <c r="ML56" s="85"/>
      <c r="MM56" s="85"/>
      <c r="MN56" s="85"/>
      <c r="MO56" s="85"/>
      <c r="MP56" s="85"/>
      <c r="MQ56" s="85"/>
      <c r="MR56" s="85"/>
      <c r="MS56" s="85"/>
      <c r="MT56" s="85"/>
      <c r="MU56" s="85"/>
      <c r="MV56" s="85"/>
      <c r="MW56" s="85"/>
      <c r="MX56" s="85"/>
      <c r="MY56" s="85"/>
      <c r="MZ56" s="85"/>
      <c r="NA56" s="85"/>
      <c r="NB56" s="85"/>
      <c r="NC56" s="85"/>
      <c r="ND56" s="85"/>
      <c r="NE56" s="85"/>
      <c r="NF56" s="85"/>
      <c r="NG56" s="85"/>
      <c r="NH56" s="85"/>
      <c r="NI56" s="85"/>
      <c r="NJ56" s="85"/>
      <c r="NK56" s="85"/>
      <c r="NL56" s="85"/>
      <c r="NM56" s="85"/>
      <c r="NN56" s="85"/>
      <c r="NO56" s="85"/>
      <c r="NP56" s="85"/>
      <c r="NQ56" s="85"/>
      <c r="NR56" s="85"/>
      <c r="NS56" s="85"/>
      <c r="NT56" s="85"/>
      <c r="NU56" s="85"/>
      <c r="NV56" s="85"/>
      <c r="NW56" s="85"/>
      <c r="NX56" s="85"/>
      <c r="NY56" s="85"/>
      <c r="NZ56" s="87"/>
      <c r="OA56" s="73"/>
      <c r="OB56" s="87"/>
      <c r="OC56" s="87"/>
      <c r="OD56" s="87"/>
      <c r="OE56" s="87"/>
      <c r="OF56" s="87"/>
      <c r="OG56" s="87"/>
      <c r="OH56" s="87"/>
      <c r="OI56" s="87"/>
      <c r="OJ56" s="87"/>
      <c r="OK56" s="87"/>
      <c r="OL56" s="87"/>
      <c r="OM56" s="85"/>
      <c r="ON56" s="85"/>
      <c r="OO56" s="85"/>
      <c r="OP56" s="85"/>
      <c r="OQ56" s="86"/>
      <c r="OR56" s="86"/>
      <c r="OS56" s="85"/>
      <c r="OT56" s="85"/>
      <c r="OU56" s="85"/>
      <c r="OV56" s="85"/>
      <c r="OW56" s="86"/>
      <c r="OX56" s="86"/>
      <c r="OY56" s="86"/>
      <c r="OZ56" s="86"/>
      <c r="PA56" s="86"/>
      <c r="PB56" s="86"/>
      <c r="PC56" s="86"/>
      <c r="PD56" s="86"/>
      <c r="PE56" s="86"/>
      <c r="PF56" s="86"/>
      <c r="PG56" s="85"/>
      <c r="PH56" s="85"/>
      <c r="PI56" s="85"/>
      <c r="PJ56" s="85"/>
      <c r="PK56" s="85"/>
      <c r="PL56" s="85"/>
      <c r="PM56" s="85"/>
      <c r="PN56" s="85"/>
      <c r="PO56" s="85"/>
      <c r="PP56" s="85"/>
      <c r="PQ56" s="85"/>
      <c r="PR56" s="85"/>
      <c r="PS56" s="85"/>
      <c r="PT56" s="85"/>
      <c r="PU56" s="85"/>
      <c r="PV56" s="85"/>
      <c r="PW56" s="85"/>
      <c r="PX56" s="85"/>
      <c r="PY56" s="85"/>
      <c r="PZ56" s="85"/>
      <c r="QA56" s="85"/>
      <c r="QB56" s="85"/>
      <c r="QC56" s="85"/>
      <c r="QD56" s="85"/>
      <c r="QE56" s="85"/>
      <c r="QF56" s="85"/>
      <c r="QG56" s="85"/>
      <c r="QH56" s="85"/>
      <c r="QI56" s="85"/>
      <c r="QJ56" s="85"/>
      <c r="QK56" s="85"/>
      <c r="QL56" s="85"/>
      <c r="QM56" s="85"/>
      <c r="QN56" s="85"/>
      <c r="QO56" s="85"/>
      <c r="QP56" s="85"/>
      <c r="QQ56" s="85"/>
      <c r="QR56" s="85"/>
      <c r="QS56" s="85"/>
      <c r="QT56" s="85"/>
      <c r="QU56" s="85"/>
      <c r="QV56" s="85"/>
      <c r="QW56" s="85"/>
      <c r="QX56" s="85"/>
      <c r="QY56" s="85"/>
      <c r="QZ56" s="85"/>
      <c r="RA56" s="85"/>
      <c r="RB56" s="85"/>
      <c r="RC56" s="85"/>
      <c r="RD56" s="85"/>
      <c r="RE56" s="85"/>
      <c r="RF56" s="85"/>
      <c r="RG56" s="85"/>
      <c r="RH56" s="85"/>
      <c r="RI56" s="85"/>
      <c r="RJ56" s="85"/>
      <c r="RK56" s="85"/>
      <c r="RL56" s="85"/>
      <c r="RM56" s="85"/>
      <c r="RN56" s="85"/>
      <c r="RO56" s="85"/>
      <c r="RP56" s="85"/>
      <c r="RQ56" s="85"/>
      <c r="RR56" s="85"/>
      <c r="RS56" s="85"/>
      <c r="RT56" s="85"/>
      <c r="RU56" s="85"/>
      <c r="RV56" s="85"/>
      <c r="RW56" s="85"/>
      <c r="RX56" s="85"/>
      <c r="RY56" s="87"/>
      <c r="RZ56" s="73"/>
      <c r="SA56" s="87"/>
      <c r="SB56" s="87"/>
      <c r="SC56" s="87"/>
      <c r="SD56" s="87"/>
      <c r="SE56" s="87"/>
      <c r="SF56" s="87"/>
      <c r="SG56" s="87"/>
      <c r="SH56" s="87"/>
      <c r="SI56" s="87"/>
      <c r="SJ56" s="87"/>
      <c r="SK56" s="87"/>
      <c r="SL56" s="85"/>
      <c r="SM56" s="85"/>
      <c r="SN56" s="85"/>
      <c r="SO56" s="85"/>
      <c r="SP56" s="86"/>
      <c r="SQ56" s="86"/>
      <c r="SR56" s="85"/>
      <c r="SS56" s="85"/>
      <c r="ST56" s="85"/>
      <c r="SU56" s="85"/>
      <c r="SV56" s="86"/>
      <c r="SW56" s="86"/>
      <c r="SX56" s="86"/>
      <c r="SY56" s="86"/>
      <c r="SZ56" s="86"/>
      <c r="TA56" s="86"/>
      <c r="TB56" s="86"/>
      <c r="TC56" s="86"/>
      <c r="TD56" s="86"/>
      <c r="TE56" s="86"/>
      <c r="TF56" s="85"/>
      <c r="TG56" s="85"/>
      <c r="TH56" s="85"/>
      <c r="TI56" s="85"/>
      <c r="TJ56" s="85"/>
      <c r="TK56" s="85"/>
      <c r="TL56" s="85"/>
      <c r="TM56" s="85"/>
      <c r="TN56" s="85"/>
      <c r="TO56" s="85"/>
      <c r="TP56" s="85"/>
      <c r="TQ56" s="85"/>
      <c r="TR56" s="85"/>
      <c r="TS56" s="85"/>
      <c r="TT56" s="85"/>
      <c r="TU56" s="85"/>
      <c r="TV56" s="85"/>
      <c r="TW56" s="85"/>
      <c r="TX56" s="85"/>
      <c r="TY56" s="85"/>
      <c r="TZ56" s="85"/>
      <c r="UA56" s="85"/>
      <c r="UB56" s="85"/>
      <c r="UC56" s="85"/>
      <c r="UD56" s="85"/>
      <c r="UE56" s="85"/>
      <c r="UF56" s="85"/>
      <c r="UG56" s="85"/>
      <c r="UH56" s="85"/>
      <c r="UI56" s="85"/>
      <c r="UJ56" s="85"/>
      <c r="UK56" s="85"/>
      <c r="UL56" s="85"/>
      <c r="UM56" s="85"/>
      <c r="UN56" s="85"/>
      <c r="UO56" s="85"/>
      <c r="UP56" s="85"/>
      <c r="UQ56" s="85"/>
      <c r="UR56" s="85"/>
      <c r="US56" s="85"/>
      <c r="UT56" s="85"/>
      <c r="UU56" s="85"/>
      <c r="UV56" s="85"/>
      <c r="UW56" s="85"/>
      <c r="UX56" s="85"/>
      <c r="UY56" s="85"/>
      <c r="UZ56" s="85"/>
      <c r="VA56" s="85"/>
      <c r="VB56" s="85"/>
      <c r="VC56" s="85"/>
      <c r="VD56" s="85"/>
      <c r="VE56" s="85"/>
      <c r="VF56" s="85"/>
      <c r="VG56" s="85"/>
      <c r="VH56" s="85"/>
      <c r="VI56" s="85"/>
      <c r="VJ56" s="85"/>
      <c r="VK56" s="85"/>
      <c r="VL56" s="85"/>
      <c r="VM56" s="85"/>
      <c r="VN56" s="85"/>
      <c r="VO56" s="85"/>
      <c r="VP56" s="85"/>
      <c r="VQ56" s="85"/>
      <c r="VR56" s="85"/>
      <c r="VS56" s="85"/>
      <c r="VT56" s="85"/>
      <c r="VU56" s="85"/>
      <c r="VV56" s="85"/>
      <c r="VW56" s="85"/>
      <c r="VX56" s="87"/>
      <c r="VY56" s="73"/>
      <c r="VZ56" s="87"/>
      <c r="WA56" s="87"/>
      <c r="WB56" s="87"/>
      <c r="WC56" s="87"/>
      <c r="WD56" s="87"/>
      <c r="WE56" s="87"/>
      <c r="WF56" s="87"/>
      <c r="WG56" s="87"/>
      <c r="WH56" s="87"/>
      <c r="WI56" s="87"/>
      <c r="WJ56" s="87"/>
      <c r="WK56" s="85"/>
      <c r="WL56" s="85"/>
      <c r="WM56" s="85"/>
      <c r="WN56" s="85"/>
      <c r="WO56" s="86"/>
      <c r="WP56" s="86"/>
      <c r="WQ56" s="85"/>
      <c r="WR56" s="85"/>
      <c r="WS56" s="85"/>
      <c r="WT56" s="85"/>
      <c r="WU56" s="86"/>
      <c r="WV56" s="86"/>
      <c r="WW56" s="86"/>
      <c r="WX56" s="86"/>
      <c r="WY56" s="86"/>
      <c r="WZ56" s="86"/>
      <c r="XA56" s="86"/>
      <c r="XB56" s="86"/>
      <c r="XC56" s="86"/>
      <c r="XD56" s="86"/>
      <c r="XE56" s="85"/>
      <c r="XF56" s="85"/>
      <c r="XG56" s="85"/>
      <c r="XH56" s="85"/>
      <c r="XI56" s="85"/>
      <c r="XJ56" s="85"/>
      <c r="XK56" s="85"/>
      <c r="XL56" s="85"/>
      <c r="XM56" s="85"/>
      <c r="XN56" s="85"/>
      <c r="XO56" s="85"/>
      <c r="XP56" s="85"/>
      <c r="XQ56" s="85"/>
      <c r="XR56" s="85"/>
      <c r="XS56" s="85"/>
      <c r="XT56" s="85"/>
      <c r="XU56" s="85"/>
      <c r="XV56" s="85"/>
      <c r="XW56" s="85"/>
      <c r="XX56" s="85"/>
      <c r="XY56" s="85"/>
      <c r="XZ56" s="85"/>
      <c r="YA56" s="85"/>
      <c r="YB56" s="85"/>
      <c r="YC56" s="85"/>
      <c r="YD56" s="85"/>
      <c r="YE56" s="85"/>
      <c r="YF56" s="85"/>
      <c r="YG56" s="85"/>
      <c r="YH56" s="85"/>
      <c r="YI56" s="85"/>
      <c r="YJ56" s="85"/>
      <c r="YK56" s="85"/>
      <c r="YL56" s="85"/>
      <c r="YM56" s="85"/>
      <c r="YN56" s="85"/>
      <c r="YO56" s="85"/>
      <c r="YP56" s="85"/>
      <c r="YQ56" s="85"/>
      <c r="YR56" s="85"/>
      <c r="YS56" s="85"/>
      <c r="YT56" s="85"/>
      <c r="YU56" s="85"/>
      <c r="YV56" s="85"/>
      <c r="YW56" s="85"/>
      <c r="YX56" s="85"/>
      <c r="YY56" s="85"/>
      <c r="YZ56" s="85"/>
      <c r="ZA56" s="85"/>
      <c r="ZB56" s="85"/>
      <c r="ZC56" s="85"/>
      <c r="ZD56" s="85"/>
      <c r="ZE56" s="85"/>
      <c r="ZF56" s="85"/>
      <c r="ZG56" s="85"/>
      <c r="ZH56" s="85"/>
      <c r="ZI56" s="85"/>
      <c r="ZJ56" s="85"/>
      <c r="ZK56" s="85"/>
      <c r="ZL56" s="85"/>
      <c r="ZM56" s="85"/>
      <c r="ZN56" s="85"/>
      <c r="ZO56" s="85"/>
      <c r="ZP56" s="85"/>
      <c r="ZQ56" s="85"/>
      <c r="ZR56" s="85"/>
      <c r="ZS56" s="85"/>
      <c r="ZT56" s="85"/>
      <c r="ZU56" s="85"/>
      <c r="ZV56" s="85"/>
      <c r="ZW56" s="87"/>
      <c r="ZX56" s="73"/>
      <c r="ZY56" s="87"/>
      <c r="ZZ56" s="87"/>
      <c r="AAA56" s="87"/>
      <c r="AAB56" s="87"/>
      <c r="AAC56" s="87"/>
      <c r="AAD56" s="87"/>
      <c r="AAE56" s="87"/>
      <c r="AAF56" s="87"/>
      <c r="AAG56" s="87"/>
      <c r="AAH56" s="87"/>
      <c r="AAI56" s="87"/>
      <c r="AAJ56" s="85"/>
      <c r="AAK56" s="85"/>
      <c r="AAL56" s="85"/>
      <c r="AAM56" s="85"/>
      <c r="AAN56" s="86"/>
      <c r="AAO56" s="86"/>
      <c r="AAP56" s="85"/>
      <c r="AAQ56" s="85"/>
      <c r="AAR56" s="85"/>
      <c r="AAS56" s="85"/>
      <c r="AAT56" s="86"/>
      <c r="AAU56" s="86"/>
      <c r="AAV56" s="86"/>
      <c r="AAW56" s="86"/>
      <c r="AAX56" s="86"/>
      <c r="AAY56" s="86"/>
      <c r="AAZ56" s="86"/>
      <c r="ABA56" s="86"/>
      <c r="ABB56" s="86"/>
      <c r="ABC56" s="86"/>
      <c r="ABD56" s="85"/>
      <c r="ABE56" s="85"/>
      <c r="ABF56" s="85"/>
      <c r="ABG56" s="85"/>
      <c r="ABH56" s="85"/>
      <c r="ABI56" s="85"/>
      <c r="ABJ56" s="85"/>
      <c r="ABK56" s="85"/>
      <c r="ABL56" s="85"/>
      <c r="ABM56" s="85"/>
      <c r="ABN56" s="85"/>
      <c r="ABO56" s="85"/>
      <c r="ABP56" s="85"/>
      <c r="ABQ56" s="85"/>
      <c r="ABR56" s="85"/>
      <c r="ABS56" s="85"/>
      <c r="ABT56" s="85"/>
      <c r="ABU56" s="85"/>
      <c r="ABV56" s="85"/>
      <c r="ABW56" s="85"/>
      <c r="ABX56" s="85"/>
      <c r="ABY56" s="85"/>
      <c r="ABZ56" s="85"/>
      <c r="ACA56" s="85"/>
      <c r="ACB56" s="85"/>
      <c r="ACC56" s="85"/>
      <c r="ACD56" s="85"/>
      <c r="ACE56" s="85"/>
      <c r="ACF56" s="85"/>
      <c r="ACG56" s="85"/>
      <c r="ACH56" s="85"/>
      <c r="ACI56" s="85"/>
      <c r="ACJ56" s="85"/>
      <c r="ACK56" s="85"/>
      <c r="ACL56" s="85"/>
      <c r="ACM56" s="85"/>
      <c r="ACN56" s="85"/>
      <c r="ACO56" s="85"/>
      <c r="ACP56" s="85"/>
      <c r="ACQ56" s="85"/>
      <c r="ACR56" s="85"/>
      <c r="ACS56" s="85"/>
      <c r="ACT56" s="85"/>
      <c r="ACU56" s="85"/>
      <c r="ACV56" s="85"/>
      <c r="ACW56" s="85"/>
      <c r="ACX56" s="85"/>
      <c r="ACY56" s="85"/>
      <c r="ACZ56" s="85"/>
      <c r="ADA56" s="85"/>
      <c r="ADB56" s="85"/>
      <c r="ADC56" s="85"/>
      <c r="ADD56" s="85"/>
      <c r="ADE56" s="85"/>
      <c r="ADF56" s="85"/>
      <c r="ADG56" s="85"/>
      <c r="ADH56" s="85"/>
      <c r="ADI56" s="85"/>
      <c r="ADJ56" s="85"/>
      <c r="ADK56" s="85"/>
      <c r="ADL56" s="85"/>
      <c r="ADM56" s="85"/>
      <c r="ADN56" s="85"/>
      <c r="ADO56" s="85"/>
      <c r="ADP56" s="85"/>
      <c r="ADQ56" s="85"/>
      <c r="ADR56" s="85"/>
      <c r="ADS56" s="85"/>
      <c r="ADT56" s="85"/>
      <c r="ADU56" s="85"/>
      <c r="ADV56" s="87"/>
      <c r="ADW56" s="73"/>
      <c r="ADX56" s="87"/>
      <c r="ADY56" s="87"/>
      <c r="ADZ56" s="87"/>
      <c r="AEA56" s="87"/>
      <c r="AEB56" s="87"/>
      <c r="AEC56" s="87"/>
      <c r="AED56" s="87"/>
      <c r="AEE56" s="87"/>
      <c r="AEF56" s="87"/>
      <c r="AEG56" s="87"/>
      <c r="AEH56" s="87"/>
      <c r="AEI56" s="85"/>
      <c r="AEJ56" s="85"/>
      <c r="AEK56" s="85"/>
      <c r="AEL56" s="85"/>
      <c r="AEM56" s="86"/>
      <c r="AEN56" s="86"/>
      <c r="AEO56" s="85"/>
      <c r="AEP56" s="85"/>
      <c r="AEQ56" s="85"/>
      <c r="AER56" s="85"/>
      <c r="AES56" s="86"/>
      <c r="AET56" s="86"/>
      <c r="AEU56" s="86"/>
      <c r="AEV56" s="86"/>
      <c r="AEW56" s="86"/>
      <c r="AEX56" s="86"/>
      <c r="AEY56" s="86"/>
      <c r="AEZ56" s="86"/>
      <c r="AFA56" s="86"/>
      <c r="AFB56" s="86"/>
      <c r="AFC56" s="85"/>
      <c r="AFD56" s="85"/>
      <c r="AFE56" s="85"/>
      <c r="AFF56" s="85"/>
      <c r="AFG56" s="85"/>
      <c r="AFH56" s="85"/>
      <c r="AFI56" s="85"/>
      <c r="AFJ56" s="85"/>
      <c r="AFK56" s="85"/>
      <c r="AFL56" s="85"/>
      <c r="AFM56" s="85"/>
      <c r="AFN56" s="85"/>
      <c r="AFO56" s="85"/>
      <c r="AFP56" s="85"/>
      <c r="AFQ56" s="85"/>
      <c r="AFR56" s="85"/>
      <c r="AFS56" s="85"/>
      <c r="AFT56" s="85"/>
      <c r="AFU56" s="85"/>
      <c r="AFV56" s="85"/>
      <c r="AFW56" s="85"/>
      <c r="AFX56" s="85"/>
      <c r="AFY56" s="85"/>
      <c r="AFZ56" s="85"/>
      <c r="AGA56" s="85"/>
      <c r="AGB56" s="85"/>
      <c r="AGC56" s="85"/>
      <c r="AGD56" s="85"/>
      <c r="AGE56" s="85"/>
      <c r="AGF56" s="85"/>
      <c r="AGG56" s="85"/>
      <c r="AGH56" s="85"/>
      <c r="AGI56" s="85"/>
      <c r="AGJ56" s="85"/>
      <c r="AGK56" s="85"/>
      <c r="AGL56" s="85"/>
      <c r="AGM56" s="85"/>
      <c r="AGN56" s="85"/>
      <c r="AGO56" s="85"/>
      <c r="AGP56" s="85"/>
      <c r="AGQ56" s="85"/>
      <c r="AGR56" s="85"/>
      <c r="AGS56" s="85"/>
      <c r="AGT56" s="85"/>
      <c r="AGU56" s="85"/>
      <c r="AGV56" s="85"/>
      <c r="AGW56" s="85"/>
      <c r="AGX56" s="85"/>
      <c r="AGY56" s="85"/>
      <c r="AGZ56" s="85"/>
      <c r="AHA56" s="85"/>
      <c r="AHB56" s="85"/>
      <c r="AHC56" s="85"/>
      <c r="AHD56" s="85"/>
      <c r="AHE56" s="85"/>
      <c r="AHF56" s="85"/>
      <c r="AHG56" s="85"/>
      <c r="AHH56" s="85"/>
      <c r="AHI56" s="85"/>
      <c r="AHJ56" s="85"/>
      <c r="AHK56" s="85"/>
      <c r="AHL56" s="85"/>
      <c r="AHM56" s="85"/>
      <c r="AHN56" s="85"/>
      <c r="AHO56" s="85"/>
      <c r="AHP56" s="85"/>
      <c r="AHQ56" s="85"/>
      <c r="AHR56" s="85"/>
      <c r="AHS56" s="85"/>
      <c r="AHT56" s="85"/>
      <c r="AHU56" s="87"/>
      <c r="AHV56" s="73"/>
      <c r="AHW56" s="87"/>
      <c r="AHX56" s="87"/>
      <c r="AHY56" s="87"/>
      <c r="AHZ56" s="87"/>
      <c r="AIA56" s="87"/>
      <c r="AIB56" s="87"/>
      <c r="AIC56" s="87"/>
      <c r="AID56" s="87"/>
      <c r="AIE56" s="87"/>
      <c r="AIF56" s="87"/>
      <c r="AIG56" s="87"/>
      <c r="AIH56" s="85"/>
      <c r="AII56" s="85"/>
      <c r="AIJ56" s="85"/>
      <c r="AIK56" s="85"/>
      <c r="AIL56" s="86"/>
      <c r="AIM56" s="86"/>
      <c r="AIN56" s="85"/>
      <c r="AIO56" s="85"/>
      <c r="AIP56" s="85"/>
      <c r="AIQ56" s="85"/>
      <c r="AIR56" s="86"/>
      <c r="AIS56" s="86"/>
      <c r="AIT56" s="86"/>
      <c r="AIU56" s="86"/>
      <c r="AIV56" s="86"/>
      <c r="AIW56" s="86"/>
      <c r="AIX56" s="86"/>
      <c r="AIY56" s="86"/>
      <c r="AIZ56" s="86"/>
      <c r="AJA56" s="86"/>
      <c r="AJB56" s="85"/>
      <c r="AJC56" s="85"/>
      <c r="AJD56" s="85"/>
      <c r="AJE56" s="85"/>
      <c r="AJF56" s="85"/>
      <c r="AJG56" s="85"/>
      <c r="AJH56" s="85"/>
      <c r="AJI56" s="85"/>
      <c r="AJJ56" s="85"/>
      <c r="AJK56" s="85"/>
      <c r="AJL56" s="85"/>
      <c r="AJM56" s="85"/>
      <c r="AJN56" s="85"/>
      <c r="AJO56" s="85"/>
      <c r="AJP56" s="85"/>
      <c r="AJQ56" s="85"/>
      <c r="AJR56" s="85"/>
      <c r="AJS56" s="85"/>
      <c r="AJT56" s="85"/>
      <c r="AJU56" s="85"/>
      <c r="AJV56" s="85"/>
      <c r="AJW56" s="85"/>
      <c r="AJX56" s="85"/>
      <c r="AJY56" s="85"/>
      <c r="AJZ56" s="85"/>
      <c r="AKA56" s="85"/>
      <c r="AKB56" s="85"/>
      <c r="AKC56" s="85"/>
      <c r="AKD56" s="85"/>
      <c r="AKE56" s="85"/>
      <c r="AKF56" s="85"/>
      <c r="AKG56" s="85"/>
      <c r="AKH56" s="85"/>
      <c r="AKI56" s="85"/>
      <c r="AKJ56" s="85"/>
      <c r="AKK56" s="85"/>
      <c r="AKL56" s="85"/>
      <c r="AKM56" s="85"/>
      <c r="AKN56" s="85"/>
      <c r="AKO56" s="85"/>
      <c r="AKP56" s="85"/>
      <c r="AKQ56" s="85"/>
      <c r="AKR56" s="85"/>
      <c r="AKS56" s="85"/>
      <c r="AKT56" s="85"/>
      <c r="AKU56" s="85"/>
      <c r="AKV56" s="85"/>
      <c r="AKW56" s="85"/>
      <c r="AKX56" s="85"/>
      <c r="AKY56" s="85"/>
      <c r="AKZ56" s="85"/>
      <c r="ALA56" s="85"/>
      <c r="ALB56" s="85"/>
      <c r="ALC56" s="85"/>
      <c r="ALD56" s="85"/>
      <c r="ALE56" s="85"/>
      <c r="ALF56" s="85"/>
      <c r="ALG56" s="85"/>
      <c r="ALH56" s="85"/>
      <c r="ALI56" s="85"/>
      <c r="ALJ56" s="85"/>
      <c r="ALK56" s="85"/>
      <c r="ALL56" s="85"/>
      <c r="ALM56" s="85"/>
      <c r="ALN56" s="85"/>
      <c r="ALO56" s="85"/>
      <c r="ALP56" s="85"/>
      <c r="ALQ56" s="85"/>
      <c r="ALR56" s="85"/>
      <c r="ALS56" s="85"/>
      <c r="ALT56" s="87"/>
      <c r="ALU56" s="73"/>
      <c r="ALV56" s="87"/>
      <c r="ALW56" s="87"/>
      <c r="ALX56" s="87"/>
      <c r="ALY56" s="87"/>
      <c r="ALZ56" s="87"/>
      <c r="AMA56" s="87"/>
      <c r="AMB56" s="87"/>
      <c r="AMC56" s="87"/>
      <c r="AMD56" s="87"/>
      <c r="AME56" s="87"/>
      <c r="AMF56" s="87"/>
      <c r="AMG56" s="85"/>
      <c r="AMH56" s="85"/>
      <c r="AMI56" s="85"/>
      <c r="AMJ56" s="85"/>
      <c r="AMK56" s="86"/>
      <c r="AML56" s="86"/>
      <c r="AMM56" s="85"/>
      <c r="AMN56" s="85"/>
      <c r="AMO56" s="85"/>
      <c r="AMP56" s="85"/>
      <c r="AMQ56" s="86"/>
      <c r="AMR56" s="86"/>
      <c r="AMS56" s="86"/>
      <c r="AMT56" s="86"/>
      <c r="AMU56" s="86"/>
      <c r="AMV56" s="86"/>
      <c r="AMW56" s="86"/>
      <c r="AMX56" s="86"/>
      <c r="AMY56" s="86"/>
      <c r="AMZ56" s="86"/>
      <c r="ANA56" s="85"/>
      <c r="ANB56" s="85"/>
      <c r="ANC56" s="85"/>
      <c r="AND56" s="85"/>
      <c r="ANE56" s="85"/>
      <c r="ANF56" s="85"/>
      <c r="ANG56" s="85"/>
      <c r="ANH56" s="85"/>
      <c r="ANI56" s="85"/>
      <c r="ANJ56" s="85"/>
      <c r="ANK56" s="85"/>
      <c r="ANL56" s="85"/>
      <c r="ANM56" s="85"/>
      <c r="ANN56" s="85"/>
      <c r="ANO56" s="85"/>
      <c r="ANP56" s="85"/>
      <c r="ANQ56" s="85"/>
      <c r="ANR56" s="85"/>
      <c r="ANS56" s="85"/>
      <c r="ANT56" s="85"/>
      <c r="ANU56" s="85"/>
      <c r="ANV56" s="85"/>
      <c r="ANW56" s="85"/>
      <c r="ANX56" s="85"/>
      <c r="ANY56" s="85"/>
      <c r="ANZ56" s="85"/>
      <c r="AOA56" s="85"/>
      <c r="AOB56" s="85"/>
      <c r="AOC56" s="85"/>
      <c r="AOD56" s="85"/>
      <c r="AOE56" s="85"/>
      <c r="AOF56" s="85"/>
      <c r="AOG56" s="85"/>
      <c r="AOH56" s="85"/>
      <c r="AOI56" s="85"/>
      <c r="AOJ56" s="85"/>
      <c r="AOK56" s="85"/>
      <c r="AOL56" s="85"/>
      <c r="AOM56" s="85"/>
      <c r="AON56" s="85"/>
      <c r="AOO56" s="85"/>
      <c r="AOP56" s="85"/>
      <c r="AOQ56" s="85"/>
      <c r="AOR56" s="85"/>
      <c r="AOS56" s="85"/>
      <c r="AOT56" s="85"/>
      <c r="AOU56" s="85"/>
      <c r="AOV56" s="85"/>
      <c r="AOW56" s="85"/>
      <c r="AOX56" s="85"/>
      <c r="AOY56" s="85"/>
      <c r="AOZ56" s="85"/>
      <c r="APA56" s="85"/>
      <c r="APB56" s="85"/>
      <c r="APC56" s="85"/>
      <c r="APD56" s="85"/>
      <c r="APE56" s="85"/>
      <c r="APF56" s="85"/>
      <c r="APG56" s="85"/>
      <c r="APH56" s="85"/>
      <c r="API56" s="85"/>
      <c r="APJ56" s="85"/>
      <c r="APK56" s="85"/>
      <c r="APL56" s="85"/>
      <c r="APM56" s="85"/>
      <c r="APN56" s="85"/>
      <c r="APO56" s="85"/>
      <c r="APP56" s="85"/>
      <c r="APQ56" s="85"/>
      <c r="APR56" s="85"/>
      <c r="APS56" s="87"/>
      <c r="APT56" s="73"/>
      <c r="APU56" s="87"/>
      <c r="APV56" s="87"/>
      <c r="APW56" s="87"/>
      <c r="APX56" s="87"/>
      <c r="APY56" s="87"/>
      <c r="APZ56" s="87"/>
      <c r="AQA56" s="87"/>
      <c r="AQB56" s="87"/>
      <c r="AQC56" s="87"/>
      <c r="AQD56" s="87"/>
      <c r="AQE56" s="87"/>
      <c r="AQF56" s="85"/>
      <c r="AQG56" s="85"/>
      <c r="AQH56" s="85"/>
      <c r="AQI56" s="85"/>
      <c r="AQJ56" s="86"/>
      <c r="AQK56" s="86"/>
      <c r="AQL56" s="85"/>
      <c r="AQM56" s="85"/>
      <c r="AQN56" s="85"/>
      <c r="AQO56" s="85"/>
      <c r="AQP56" s="86"/>
      <c r="AQQ56" s="86"/>
      <c r="AQR56" s="86"/>
      <c r="AQS56" s="86"/>
      <c r="AQT56" s="86"/>
      <c r="AQU56" s="86"/>
      <c r="AQV56" s="86"/>
      <c r="AQW56" s="86"/>
      <c r="AQX56" s="86"/>
      <c r="AQY56" s="86"/>
      <c r="AQZ56" s="85"/>
      <c r="ARA56" s="85"/>
      <c r="ARB56" s="85"/>
      <c r="ARC56" s="85"/>
      <c r="ARD56" s="85"/>
      <c r="ARE56" s="85"/>
      <c r="ARF56" s="85"/>
      <c r="ARG56" s="85"/>
      <c r="ARH56" s="85"/>
      <c r="ARI56" s="85"/>
      <c r="ARJ56" s="85"/>
      <c r="ARK56" s="85"/>
      <c r="ARL56" s="85"/>
      <c r="ARM56" s="85"/>
      <c r="ARN56" s="85"/>
      <c r="ARO56" s="85"/>
      <c r="ARP56" s="85"/>
      <c r="ARQ56" s="85"/>
      <c r="ARR56" s="85"/>
      <c r="ARS56" s="85"/>
      <c r="ART56" s="85"/>
      <c r="ARU56" s="85"/>
      <c r="ARV56" s="85"/>
      <c r="ARW56" s="85"/>
      <c r="ARX56" s="85"/>
      <c r="ARY56" s="85"/>
      <c r="ARZ56" s="85"/>
      <c r="ASA56" s="85"/>
      <c r="ASB56" s="85"/>
      <c r="ASC56" s="85"/>
      <c r="ASD56" s="85"/>
      <c r="ASE56" s="85"/>
      <c r="ASF56" s="85"/>
      <c r="ASG56" s="85"/>
      <c r="ASH56" s="85"/>
      <c r="ASI56" s="85"/>
      <c r="ASJ56" s="85"/>
      <c r="ASK56" s="85"/>
      <c r="ASL56" s="85"/>
      <c r="ASM56" s="85"/>
      <c r="ASN56" s="85"/>
      <c r="ASO56" s="85"/>
      <c r="ASP56" s="85"/>
      <c r="ASQ56" s="85"/>
      <c r="ASR56" s="85"/>
      <c r="ASS56" s="85"/>
      <c r="AST56" s="85"/>
      <c r="ASU56" s="85"/>
      <c r="ASV56" s="85"/>
      <c r="ASW56" s="85"/>
      <c r="ASX56" s="85"/>
      <c r="ASY56" s="85"/>
      <c r="ASZ56" s="85"/>
      <c r="ATA56" s="85"/>
      <c r="ATB56" s="85"/>
      <c r="ATC56" s="85"/>
      <c r="ATD56" s="85"/>
      <c r="ATE56" s="85"/>
      <c r="ATF56" s="85"/>
      <c r="ATG56" s="85"/>
      <c r="ATH56" s="85"/>
      <c r="ATI56" s="85"/>
      <c r="ATJ56" s="85"/>
      <c r="ATK56" s="85"/>
      <c r="ATL56" s="85"/>
      <c r="ATM56" s="85"/>
      <c r="ATN56" s="85"/>
      <c r="ATO56" s="85"/>
      <c r="ATP56" s="85"/>
      <c r="ATQ56" s="85"/>
      <c r="ATR56" s="87"/>
      <c r="ATS56" s="73"/>
      <c r="ATT56" s="87"/>
      <c r="ATU56" s="87"/>
      <c r="ATV56" s="87"/>
      <c r="ATW56" s="87"/>
      <c r="ATX56" s="87"/>
      <c r="ATY56" s="87"/>
      <c r="ATZ56" s="87"/>
      <c r="AUA56" s="87"/>
      <c r="AUB56" s="87"/>
      <c r="AUC56" s="87"/>
      <c r="AUD56" s="87"/>
      <c r="AUE56" s="85"/>
      <c r="AUF56" s="85"/>
      <c r="AUG56" s="85"/>
      <c r="AUH56" s="85"/>
      <c r="AUI56" s="86"/>
      <c r="AUJ56" s="86"/>
      <c r="AUK56" s="85"/>
      <c r="AUL56" s="85"/>
      <c r="AUM56" s="85"/>
      <c r="AUN56" s="85"/>
      <c r="AUO56" s="86"/>
      <c r="AUP56" s="86"/>
      <c r="AUQ56" s="86"/>
      <c r="AUR56" s="86"/>
      <c r="AUS56" s="86"/>
      <c r="AUT56" s="86"/>
      <c r="AUU56" s="86"/>
      <c r="AUV56" s="86"/>
      <c r="AUW56" s="86"/>
      <c r="AUX56" s="86"/>
      <c r="AUY56" s="85"/>
      <c r="AUZ56" s="85"/>
      <c r="AVA56" s="85"/>
      <c r="AVB56" s="85"/>
      <c r="AVC56" s="85"/>
      <c r="AVD56" s="85"/>
      <c r="AVE56" s="85"/>
      <c r="AVF56" s="85"/>
      <c r="AVG56" s="85"/>
      <c r="AVH56" s="85"/>
      <c r="AVI56" s="85"/>
      <c r="AVJ56" s="85"/>
      <c r="AVK56" s="85"/>
      <c r="AVL56" s="85"/>
      <c r="AVM56" s="85"/>
      <c r="AVN56" s="85"/>
      <c r="AVO56" s="85"/>
      <c r="AVP56" s="85"/>
      <c r="AVQ56" s="85"/>
      <c r="AVR56" s="85"/>
      <c r="AVS56" s="85"/>
      <c r="AVT56" s="85"/>
      <c r="AVU56" s="85"/>
      <c r="AVV56" s="85"/>
      <c r="AVW56" s="85"/>
      <c r="AVX56" s="85"/>
      <c r="AVY56" s="85"/>
      <c r="AVZ56" s="85"/>
      <c r="AWA56" s="85"/>
      <c r="AWB56" s="85"/>
      <c r="AWC56" s="85"/>
      <c r="AWD56" s="85"/>
      <c r="AWE56" s="85"/>
      <c r="AWF56" s="85"/>
      <c r="AWG56" s="85"/>
      <c r="AWH56" s="85"/>
      <c r="AWI56" s="85"/>
      <c r="AWJ56" s="85"/>
      <c r="AWK56" s="85"/>
      <c r="AWL56" s="85"/>
      <c r="AWM56" s="85"/>
      <c r="AWN56" s="85"/>
      <c r="AWO56" s="85"/>
      <c r="AWP56" s="85"/>
      <c r="AWQ56" s="85"/>
      <c r="AWR56" s="85"/>
      <c r="AWS56" s="85"/>
      <c r="AWT56" s="85"/>
      <c r="AWU56" s="85"/>
      <c r="AWV56" s="85"/>
      <c r="AWW56" s="85"/>
      <c r="AWX56" s="85"/>
      <c r="AWY56" s="85"/>
      <c r="AWZ56" s="85"/>
      <c r="AXA56" s="85"/>
      <c r="AXB56" s="85"/>
      <c r="AXC56" s="85"/>
      <c r="AXD56" s="85"/>
      <c r="AXE56" s="85"/>
      <c r="AXF56" s="85"/>
      <c r="AXG56" s="85"/>
      <c r="AXH56" s="85"/>
      <c r="AXI56" s="85"/>
      <c r="AXJ56" s="85"/>
      <c r="AXK56" s="85"/>
      <c r="AXL56" s="85"/>
      <c r="AXM56" s="85"/>
      <c r="AXN56" s="85"/>
      <c r="AXO56" s="85"/>
      <c r="AXP56" s="85"/>
      <c r="AXQ56" s="87"/>
      <c r="AXR56" s="73"/>
      <c r="AXS56" s="87"/>
      <c r="AXT56" s="87"/>
      <c r="AXU56" s="87"/>
      <c r="AXV56" s="87"/>
      <c r="AXW56" s="87"/>
      <c r="AXX56" s="87"/>
      <c r="AXY56" s="87"/>
      <c r="AXZ56" s="87"/>
      <c r="AYA56" s="87"/>
      <c r="AYB56" s="87"/>
      <c r="AYC56" s="87"/>
      <c r="AYD56" s="85"/>
      <c r="AYE56" s="85"/>
      <c r="AYF56" s="85"/>
      <c r="AYG56" s="85"/>
      <c r="AYH56" s="86"/>
      <c r="AYI56" s="86"/>
      <c r="AYJ56" s="85"/>
      <c r="AYK56" s="85"/>
      <c r="AYL56" s="85"/>
      <c r="AYM56" s="85"/>
      <c r="AYN56" s="86"/>
      <c r="AYO56" s="86"/>
      <c r="AYP56" s="86"/>
      <c r="AYQ56" s="86"/>
      <c r="AYR56" s="86"/>
      <c r="AYS56" s="86"/>
      <c r="AYT56" s="86"/>
      <c r="AYU56" s="86"/>
      <c r="AYV56" s="86"/>
      <c r="AYW56" s="86"/>
      <c r="AYX56" s="85"/>
      <c r="AYY56" s="85"/>
      <c r="AYZ56" s="85"/>
      <c r="AZA56" s="85"/>
      <c r="AZB56" s="85"/>
      <c r="AZC56" s="85"/>
      <c r="AZD56" s="85"/>
      <c r="AZE56" s="85"/>
      <c r="AZF56" s="85"/>
      <c r="AZG56" s="85"/>
      <c r="AZH56" s="85"/>
      <c r="AZI56" s="85"/>
      <c r="AZJ56" s="85"/>
      <c r="AZK56" s="85"/>
      <c r="AZL56" s="85"/>
      <c r="AZM56" s="85"/>
      <c r="AZN56" s="85"/>
      <c r="AZO56" s="85"/>
      <c r="AZP56" s="85"/>
      <c r="AZQ56" s="85"/>
      <c r="AZR56" s="85"/>
      <c r="AZS56" s="85"/>
      <c r="AZT56" s="85"/>
      <c r="AZU56" s="85"/>
      <c r="AZV56" s="85"/>
      <c r="AZW56" s="85"/>
      <c r="AZX56" s="85"/>
      <c r="AZY56" s="85"/>
      <c r="AZZ56" s="85"/>
      <c r="BAA56" s="85"/>
      <c r="BAB56" s="85"/>
      <c r="BAC56" s="85"/>
      <c r="BAD56" s="85"/>
      <c r="BAE56" s="85"/>
      <c r="BAF56" s="85"/>
      <c r="BAG56" s="85"/>
      <c r="BAH56" s="85"/>
      <c r="BAI56" s="85"/>
      <c r="BAJ56" s="85"/>
      <c r="BAK56" s="85"/>
      <c r="BAL56" s="85"/>
      <c r="BAM56" s="85"/>
      <c r="BAN56" s="85"/>
      <c r="BAO56" s="85"/>
      <c r="BAP56" s="85"/>
      <c r="BAQ56" s="85"/>
      <c r="BAR56" s="85"/>
      <c r="BAS56" s="85"/>
      <c r="BAT56" s="85"/>
      <c r="BAU56" s="85"/>
      <c r="BAV56" s="85"/>
      <c r="BAW56" s="85"/>
      <c r="BAX56" s="85"/>
      <c r="BAY56" s="85"/>
      <c r="BAZ56" s="85"/>
      <c r="BBA56" s="85"/>
      <c r="BBB56" s="85"/>
      <c r="BBC56" s="85"/>
      <c r="BBD56" s="85"/>
      <c r="BBE56" s="85"/>
      <c r="BBF56" s="85"/>
      <c r="BBG56" s="85"/>
      <c r="BBH56" s="85"/>
      <c r="BBI56" s="85"/>
      <c r="BBJ56" s="85"/>
      <c r="BBK56" s="85"/>
      <c r="BBL56" s="85"/>
      <c r="BBM56" s="85"/>
      <c r="BBN56" s="85"/>
      <c r="BBO56" s="85"/>
      <c r="BBP56" s="87"/>
      <c r="BBQ56" s="73"/>
      <c r="BBR56" s="87"/>
      <c r="BBS56" s="87"/>
      <c r="BBT56" s="87"/>
      <c r="BBU56" s="87"/>
      <c r="BBV56" s="87"/>
      <c r="BBW56" s="87"/>
      <c r="BBX56" s="87"/>
      <c r="BBY56" s="87"/>
      <c r="BBZ56" s="87"/>
      <c r="BCA56" s="87"/>
      <c r="BCB56" s="87"/>
      <c r="BCC56" s="85"/>
      <c r="BCD56" s="85"/>
      <c r="BCE56" s="85"/>
      <c r="BCF56" s="85"/>
      <c r="BCG56" s="86"/>
      <c r="BCH56" s="86"/>
      <c r="BCI56" s="85"/>
      <c r="BCJ56" s="85"/>
      <c r="BCK56" s="85"/>
      <c r="BCL56" s="85"/>
      <c r="BCM56" s="86"/>
      <c r="BCN56" s="86"/>
      <c r="BCO56" s="86"/>
      <c r="BCP56" s="86"/>
      <c r="BCQ56" s="86"/>
      <c r="BCR56" s="86"/>
      <c r="BCS56" s="86"/>
      <c r="BCT56" s="86"/>
      <c r="BCU56" s="86"/>
      <c r="BCV56" s="86"/>
      <c r="BCW56" s="85"/>
      <c r="BCX56" s="85"/>
      <c r="BCY56" s="85"/>
      <c r="BCZ56" s="85"/>
      <c r="BDA56" s="85"/>
      <c r="BDB56" s="85"/>
      <c r="BDC56" s="85"/>
      <c r="BDD56" s="85"/>
      <c r="BDE56" s="85"/>
      <c r="BDF56" s="85"/>
      <c r="BDG56" s="85"/>
      <c r="BDH56" s="85"/>
      <c r="BDI56" s="85"/>
      <c r="BDJ56" s="85"/>
      <c r="BDK56" s="85"/>
      <c r="BDL56" s="85"/>
      <c r="BDM56" s="85"/>
      <c r="BDN56" s="85"/>
      <c r="BDO56" s="85"/>
      <c r="BDP56" s="85"/>
      <c r="BDQ56" s="85"/>
      <c r="BDR56" s="85"/>
      <c r="BDS56" s="85"/>
      <c r="BDT56" s="85"/>
      <c r="BDU56" s="85"/>
      <c r="BDV56" s="85"/>
      <c r="BDW56" s="85"/>
      <c r="BDX56" s="85"/>
      <c r="BDY56" s="85"/>
      <c r="BDZ56" s="85"/>
      <c r="BEA56" s="85"/>
      <c r="BEB56" s="85"/>
      <c r="BEC56" s="85"/>
      <c r="BED56" s="85"/>
      <c r="BEE56" s="85"/>
      <c r="BEF56" s="85"/>
      <c r="BEG56" s="85"/>
      <c r="BEH56" s="85"/>
      <c r="BEI56" s="85"/>
      <c r="BEJ56" s="85"/>
      <c r="BEK56" s="85"/>
      <c r="BEL56" s="85"/>
      <c r="BEM56" s="85"/>
      <c r="BEN56" s="85"/>
      <c r="BEO56" s="85"/>
      <c r="BEP56" s="85"/>
      <c r="BEQ56" s="85"/>
      <c r="BER56" s="85"/>
      <c r="BES56" s="85"/>
      <c r="BET56" s="85"/>
      <c r="BEU56" s="85"/>
      <c r="BEV56" s="85"/>
      <c r="BEW56" s="85"/>
      <c r="BEX56" s="85"/>
      <c r="BEY56" s="85"/>
      <c r="BEZ56" s="85"/>
      <c r="BFA56" s="85"/>
      <c r="BFB56" s="85"/>
      <c r="BFC56" s="85"/>
      <c r="BFD56" s="85"/>
      <c r="BFE56" s="85"/>
      <c r="BFF56" s="85"/>
      <c r="BFG56" s="85"/>
      <c r="BFH56" s="85"/>
      <c r="BFI56" s="85"/>
      <c r="BFJ56" s="85"/>
      <c r="BFK56" s="85"/>
      <c r="BFL56" s="85"/>
      <c r="BFM56" s="85"/>
      <c r="BFN56" s="85"/>
      <c r="BFO56" s="87"/>
      <c r="BFP56" s="73"/>
      <c r="BFQ56" s="87"/>
      <c r="BFR56" s="87"/>
      <c r="BFS56" s="87"/>
      <c r="BFT56" s="87"/>
      <c r="BFU56" s="87"/>
      <c r="BFV56" s="87"/>
      <c r="BFW56" s="87"/>
      <c r="BFX56" s="87"/>
      <c r="BFY56" s="87"/>
      <c r="BFZ56" s="87"/>
      <c r="BGA56" s="87"/>
      <c r="BGB56" s="85"/>
      <c r="BGC56" s="85"/>
      <c r="BGD56" s="85"/>
      <c r="BGE56" s="85"/>
      <c r="BGF56" s="86"/>
      <c r="BGG56" s="86"/>
      <c r="BGH56" s="85"/>
      <c r="BGI56" s="85"/>
      <c r="BGJ56" s="85"/>
      <c r="BGK56" s="85"/>
      <c r="BGL56" s="86"/>
      <c r="BGM56" s="86"/>
      <c r="BGN56" s="86"/>
      <c r="BGO56" s="86"/>
      <c r="BGP56" s="86"/>
      <c r="BGQ56" s="86"/>
      <c r="BGR56" s="86"/>
      <c r="BGS56" s="86"/>
      <c r="BGT56" s="86"/>
      <c r="BGU56" s="86"/>
      <c r="BGV56" s="85"/>
      <c r="BGW56" s="85"/>
      <c r="BGX56" s="85"/>
      <c r="BGY56" s="85"/>
      <c r="BGZ56" s="85"/>
      <c r="BHA56" s="85"/>
      <c r="BHB56" s="85"/>
      <c r="BHC56" s="85"/>
      <c r="BHD56" s="85"/>
      <c r="BHE56" s="85"/>
      <c r="BHF56" s="85"/>
      <c r="BHG56" s="85"/>
      <c r="BHH56" s="85"/>
      <c r="BHI56" s="85"/>
      <c r="BHJ56" s="85"/>
      <c r="BHK56" s="85"/>
      <c r="BHL56" s="85"/>
      <c r="BHM56" s="85"/>
      <c r="BHN56" s="85"/>
      <c r="BHO56" s="85"/>
      <c r="BHP56" s="85"/>
      <c r="BHQ56" s="85"/>
      <c r="BHR56" s="85"/>
      <c r="BHS56" s="85"/>
      <c r="BHT56" s="85"/>
      <c r="BHU56" s="85"/>
      <c r="BHV56" s="85"/>
      <c r="BHW56" s="85"/>
      <c r="BHX56" s="85"/>
      <c r="BHY56" s="85"/>
      <c r="BHZ56" s="85"/>
      <c r="BIA56" s="85"/>
      <c r="BIB56" s="85"/>
      <c r="BIC56" s="85"/>
      <c r="BID56" s="85"/>
      <c r="BIE56" s="85"/>
      <c r="BIF56" s="85"/>
      <c r="BIG56" s="85"/>
      <c r="BIH56" s="85"/>
      <c r="BII56" s="85"/>
      <c r="BIJ56" s="85"/>
      <c r="BIK56" s="85"/>
      <c r="BIL56" s="85"/>
      <c r="BIM56" s="85"/>
      <c r="BIN56" s="85"/>
      <c r="BIO56" s="85"/>
      <c r="BIP56" s="85"/>
      <c r="BIQ56" s="85"/>
      <c r="BIR56" s="85"/>
      <c r="BIS56" s="85"/>
      <c r="BIT56" s="85"/>
      <c r="BIU56" s="85"/>
      <c r="BIV56" s="85"/>
      <c r="BIW56" s="85"/>
      <c r="BIX56" s="85"/>
      <c r="BIY56" s="85"/>
      <c r="BIZ56" s="85"/>
      <c r="BJA56" s="85"/>
      <c r="BJB56" s="85"/>
      <c r="BJC56" s="85"/>
      <c r="BJD56" s="85"/>
      <c r="BJE56" s="85"/>
      <c r="BJF56" s="85"/>
      <c r="BJG56" s="85"/>
      <c r="BJH56" s="85"/>
      <c r="BJI56" s="85"/>
      <c r="BJJ56" s="85"/>
      <c r="BJK56" s="85"/>
      <c r="BJL56" s="85"/>
      <c r="BJM56" s="85"/>
      <c r="BJN56" s="87"/>
      <c r="BJO56" s="73"/>
      <c r="BJP56" s="87"/>
      <c r="BJQ56" s="87"/>
      <c r="BJR56" s="87"/>
      <c r="BJS56" s="87"/>
      <c r="BJT56" s="87"/>
      <c r="BJU56" s="87"/>
      <c r="BJV56" s="87"/>
      <c r="BJW56" s="87"/>
      <c r="BJX56" s="87"/>
      <c r="BJY56" s="87"/>
      <c r="BJZ56" s="87"/>
      <c r="BKA56" s="85"/>
      <c r="BKB56" s="85"/>
      <c r="BKC56" s="85"/>
      <c r="BKD56" s="85"/>
      <c r="BKE56" s="86"/>
      <c r="BKF56" s="86"/>
      <c r="BKG56" s="85"/>
      <c r="BKH56" s="85"/>
      <c r="BKI56" s="85"/>
      <c r="BKJ56" s="85"/>
      <c r="BKK56" s="86"/>
      <c r="BKL56" s="86"/>
      <c r="BKM56" s="86"/>
      <c r="BKN56" s="86"/>
      <c r="BKO56" s="86"/>
      <c r="BKP56" s="86"/>
      <c r="BKQ56" s="86"/>
      <c r="BKR56" s="86"/>
      <c r="BKS56" s="86"/>
      <c r="BKT56" s="86"/>
      <c r="BKU56" s="85"/>
      <c r="BKV56" s="85"/>
      <c r="BKW56" s="85"/>
      <c r="BKX56" s="85"/>
      <c r="BKY56" s="85"/>
      <c r="BKZ56" s="85"/>
      <c r="BLA56" s="85"/>
      <c r="BLB56" s="85"/>
      <c r="BLC56" s="85"/>
      <c r="BLD56" s="85"/>
      <c r="BLE56" s="85"/>
      <c r="BLF56" s="85"/>
      <c r="BLG56" s="85"/>
      <c r="BLH56" s="85"/>
      <c r="BLI56" s="85"/>
      <c r="BLJ56" s="85"/>
      <c r="BLK56" s="85"/>
      <c r="BLL56" s="85"/>
      <c r="BLM56" s="85"/>
      <c r="BLN56" s="85"/>
      <c r="BLO56" s="85"/>
      <c r="BLP56" s="85"/>
      <c r="BLQ56" s="85"/>
      <c r="BLR56" s="85"/>
      <c r="BLS56" s="85"/>
      <c r="BLT56" s="85"/>
      <c r="BLU56" s="85"/>
      <c r="BLV56" s="85"/>
      <c r="BLW56" s="85"/>
      <c r="BLX56" s="85"/>
      <c r="BLY56" s="85"/>
      <c r="BLZ56" s="85"/>
      <c r="BMA56" s="85"/>
      <c r="BMB56" s="85"/>
      <c r="BMC56" s="85"/>
      <c r="BMD56" s="85"/>
      <c r="BME56" s="85"/>
      <c r="BMF56" s="85"/>
      <c r="BMG56" s="85"/>
      <c r="BMH56" s="85"/>
      <c r="BMI56" s="85"/>
      <c r="BMJ56" s="85"/>
      <c r="BMK56" s="85"/>
      <c r="BML56" s="85"/>
      <c r="BMM56" s="85"/>
      <c r="BMN56" s="85"/>
      <c r="BMO56" s="85"/>
      <c r="BMP56" s="85"/>
      <c r="BMQ56" s="85"/>
      <c r="BMR56" s="85"/>
      <c r="BMS56" s="85"/>
      <c r="BMT56" s="85"/>
      <c r="BMU56" s="85"/>
      <c r="BMV56" s="85"/>
      <c r="BMW56" s="85"/>
      <c r="BMX56" s="85"/>
      <c r="BMY56" s="85"/>
      <c r="BMZ56" s="85"/>
      <c r="BNA56" s="85"/>
      <c r="BNB56" s="85"/>
      <c r="BNC56" s="85"/>
      <c r="BND56" s="85"/>
      <c r="BNE56" s="85"/>
      <c r="BNF56" s="85"/>
      <c r="BNG56" s="85"/>
      <c r="BNH56" s="85"/>
      <c r="BNI56" s="85"/>
      <c r="BNJ56" s="85"/>
      <c r="BNK56" s="85"/>
      <c r="BNL56" s="85"/>
      <c r="BNM56" s="87"/>
      <c r="BNN56" s="73"/>
      <c r="BNO56" s="87"/>
      <c r="BNP56" s="87"/>
      <c r="BNQ56" s="87"/>
      <c r="BNR56" s="87"/>
      <c r="BNS56" s="87"/>
      <c r="BNT56" s="87"/>
      <c r="BNU56" s="87"/>
      <c r="BNV56" s="87"/>
      <c r="BNW56" s="87"/>
      <c r="BNX56" s="87"/>
      <c r="BNY56" s="87"/>
      <c r="BNZ56" s="85"/>
      <c r="BOA56" s="85"/>
      <c r="BOB56" s="85"/>
      <c r="BOC56" s="85"/>
      <c r="BOD56" s="86"/>
      <c r="BOE56" s="86"/>
      <c r="BOF56" s="85"/>
      <c r="BOG56" s="85"/>
      <c r="BOH56" s="85"/>
      <c r="BOI56" s="85"/>
      <c r="BOJ56" s="86"/>
      <c r="BOK56" s="86"/>
      <c r="BOL56" s="86"/>
      <c r="BOM56" s="86"/>
      <c r="BON56" s="86"/>
      <c r="BOO56" s="86"/>
      <c r="BOP56" s="86"/>
      <c r="BOQ56" s="86"/>
      <c r="BOR56" s="86"/>
      <c r="BOS56" s="86"/>
      <c r="BOT56" s="85"/>
      <c r="BOU56" s="85"/>
      <c r="BOV56" s="85"/>
      <c r="BOW56" s="85"/>
      <c r="BOX56" s="85"/>
      <c r="BOY56" s="85"/>
      <c r="BOZ56" s="85"/>
      <c r="BPA56" s="85"/>
      <c r="BPB56" s="85"/>
      <c r="BPC56" s="85"/>
      <c r="BPD56" s="85"/>
      <c r="BPE56" s="85"/>
      <c r="BPF56" s="85"/>
      <c r="BPG56" s="85"/>
      <c r="BPH56" s="85"/>
      <c r="BPI56" s="85"/>
      <c r="BPJ56" s="85"/>
      <c r="BPK56" s="85"/>
      <c r="BPL56" s="85"/>
      <c r="BPM56" s="85"/>
      <c r="BPN56" s="85"/>
      <c r="BPO56" s="85"/>
      <c r="BPP56" s="85"/>
      <c r="BPQ56" s="85"/>
      <c r="BPR56" s="85"/>
      <c r="BPS56" s="85"/>
      <c r="BPT56" s="85"/>
      <c r="BPU56" s="85"/>
      <c r="BPV56" s="85"/>
      <c r="BPW56" s="85"/>
      <c r="BPX56" s="85"/>
      <c r="BPY56" s="85"/>
      <c r="BPZ56" s="85"/>
      <c r="BQA56" s="85"/>
      <c r="BQB56" s="85"/>
      <c r="BQC56" s="85"/>
      <c r="BQD56" s="85"/>
      <c r="BQE56" s="85"/>
      <c r="BQF56" s="85"/>
      <c r="BQG56" s="85"/>
      <c r="BQH56" s="85"/>
      <c r="BQI56" s="85"/>
      <c r="BQJ56" s="85"/>
      <c r="BQK56" s="85"/>
      <c r="BQL56" s="85"/>
      <c r="BQM56" s="85"/>
      <c r="BQN56" s="85"/>
      <c r="BQO56" s="85"/>
      <c r="BQP56" s="85"/>
      <c r="BQQ56" s="85"/>
      <c r="BQR56" s="85"/>
      <c r="BQS56" s="85"/>
      <c r="BQT56" s="85"/>
      <c r="BQU56" s="85"/>
      <c r="BQV56" s="85"/>
      <c r="BQW56" s="85"/>
      <c r="BQX56" s="85"/>
      <c r="BQY56" s="85"/>
      <c r="BQZ56" s="85"/>
      <c r="BRA56" s="85"/>
      <c r="BRB56" s="85"/>
      <c r="BRC56" s="85"/>
      <c r="BRD56" s="85"/>
      <c r="BRE56" s="85"/>
      <c r="BRF56" s="85"/>
      <c r="BRG56" s="85"/>
      <c r="BRH56" s="85"/>
      <c r="BRI56" s="85"/>
      <c r="BRJ56" s="85"/>
      <c r="BRK56" s="85"/>
      <c r="BRL56" s="87"/>
      <c r="BRM56" s="73"/>
      <c r="BRN56" s="87"/>
      <c r="BRO56" s="87"/>
      <c r="BRP56" s="87"/>
      <c r="BRQ56" s="87"/>
      <c r="BRR56" s="87"/>
      <c r="BRS56" s="87"/>
      <c r="BRT56" s="87"/>
      <c r="BRU56" s="87"/>
      <c r="BRV56" s="87"/>
      <c r="BRW56" s="87"/>
      <c r="BRX56" s="87"/>
      <c r="BRY56" s="85"/>
      <c r="BRZ56" s="85"/>
      <c r="BSA56" s="85"/>
      <c r="BSB56" s="85"/>
      <c r="BSC56" s="86"/>
      <c r="BSD56" s="86"/>
      <c r="BSE56" s="85"/>
      <c r="BSF56" s="85"/>
      <c r="BSG56" s="85"/>
      <c r="BSH56" s="85"/>
      <c r="BSI56" s="86"/>
      <c r="BSJ56" s="86"/>
      <c r="BSK56" s="86"/>
      <c r="BSL56" s="86"/>
      <c r="BSM56" s="86"/>
      <c r="BSN56" s="86"/>
      <c r="BSO56" s="86"/>
      <c r="BSP56" s="86"/>
      <c r="BSQ56" s="86"/>
      <c r="BSR56" s="86"/>
      <c r="BSS56" s="85"/>
      <c r="BST56" s="85"/>
      <c r="BSU56" s="85"/>
      <c r="BSV56" s="85"/>
      <c r="BSW56" s="85"/>
      <c r="BSX56" s="85"/>
      <c r="BSY56" s="85"/>
      <c r="BSZ56" s="85"/>
      <c r="BTA56" s="85"/>
      <c r="BTB56" s="85"/>
      <c r="BTC56" s="85"/>
      <c r="BTD56" s="85"/>
      <c r="BTE56" s="85"/>
      <c r="BTF56" s="85"/>
      <c r="BTG56" s="85"/>
      <c r="BTH56" s="85"/>
      <c r="BTI56" s="85"/>
      <c r="BTJ56" s="85"/>
      <c r="BTK56" s="85"/>
      <c r="BTL56" s="85"/>
      <c r="BTM56" s="85"/>
      <c r="BTN56" s="85"/>
      <c r="BTO56" s="85"/>
      <c r="BTP56" s="85"/>
      <c r="BTQ56" s="85"/>
      <c r="BTR56" s="85"/>
      <c r="BTS56" s="85"/>
      <c r="BTT56" s="85"/>
      <c r="BTU56" s="85"/>
      <c r="BTV56" s="85"/>
      <c r="BTW56" s="85"/>
      <c r="BTX56" s="85"/>
      <c r="BTY56" s="85"/>
      <c r="BTZ56" s="85"/>
      <c r="BUA56" s="85"/>
      <c r="BUB56" s="85"/>
      <c r="BUC56" s="85"/>
      <c r="BUD56" s="85"/>
      <c r="BUE56" s="85"/>
      <c r="BUF56" s="85"/>
      <c r="BUG56" s="85"/>
      <c r="BUH56" s="85"/>
      <c r="BUI56" s="85"/>
      <c r="BUJ56" s="85"/>
      <c r="BUK56" s="85"/>
      <c r="BUL56" s="85"/>
      <c r="BUM56" s="85"/>
      <c r="BUN56" s="85"/>
      <c r="BUO56" s="85"/>
      <c r="BUP56" s="85"/>
      <c r="BUQ56" s="85"/>
      <c r="BUR56" s="85"/>
      <c r="BUS56" s="85"/>
      <c r="BUT56" s="85"/>
      <c r="BUU56" s="85"/>
      <c r="BUV56" s="85"/>
      <c r="BUW56" s="85"/>
      <c r="BUX56" s="85"/>
      <c r="BUY56" s="85"/>
      <c r="BUZ56" s="85"/>
      <c r="BVA56" s="85"/>
      <c r="BVB56" s="85"/>
      <c r="BVC56" s="85"/>
      <c r="BVD56" s="85"/>
      <c r="BVE56" s="85"/>
      <c r="BVF56" s="85"/>
      <c r="BVG56" s="85"/>
      <c r="BVH56" s="85"/>
      <c r="BVI56" s="85"/>
      <c r="BVJ56" s="85"/>
      <c r="BVK56" s="87"/>
      <c r="BVL56" s="73"/>
      <c r="BVM56" s="87"/>
      <c r="BVN56" s="87"/>
      <c r="BVO56" s="87"/>
      <c r="BVP56" s="87"/>
      <c r="BVQ56" s="87"/>
      <c r="BVR56" s="87"/>
      <c r="BVS56" s="87"/>
      <c r="BVT56" s="87"/>
      <c r="BVU56" s="87"/>
      <c r="BVV56" s="87"/>
      <c r="BVW56" s="87"/>
      <c r="BVX56" s="85"/>
      <c r="BVY56" s="85"/>
      <c r="BVZ56" s="85"/>
      <c r="BWA56" s="85"/>
      <c r="BWB56" s="86"/>
      <c r="BWC56" s="86"/>
      <c r="BWD56" s="85"/>
      <c r="BWE56" s="85"/>
      <c r="BWF56" s="85"/>
      <c r="BWG56" s="85"/>
      <c r="BWH56" s="86"/>
      <c r="BWI56" s="86"/>
      <c r="BWJ56" s="86"/>
      <c r="BWK56" s="86"/>
      <c r="BWL56" s="86"/>
      <c r="BWM56" s="86"/>
      <c r="BWN56" s="86"/>
      <c r="BWO56" s="86"/>
      <c r="BWP56" s="86"/>
      <c r="BWQ56" s="86"/>
      <c r="BWR56" s="85"/>
      <c r="BWS56" s="85"/>
      <c r="BWT56" s="85"/>
      <c r="BWU56" s="85"/>
      <c r="BWV56" s="85"/>
      <c r="BWW56" s="85"/>
      <c r="BWX56" s="85"/>
      <c r="BWY56" s="85"/>
      <c r="BWZ56" s="85"/>
      <c r="BXA56" s="85"/>
      <c r="BXB56" s="85"/>
      <c r="BXC56" s="85"/>
      <c r="BXD56" s="85"/>
      <c r="BXE56" s="85"/>
      <c r="BXF56" s="85"/>
      <c r="BXG56" s="85"/>
      <c r="BXH56" s="85"/>
      <c r="BXI56" s="85"/>
      <c r="BXJ56" s="85"/>
      <c r="BXK56" s="85"/>
      <c r="BXL56" s="85"/>
      <c r="BXM56" s="85"/>
      <c r="BXN56" s="85"/>
      <c r="BXO56" s="85"/>
      <c r="BXP56" s="85"/>
      <c r="BXQ56" s="85"/>
      <c r="BXR56" s="85"/>
      <c r="BXS56" s="85"/>
      <c r="BXT56" s="85"/>
      <c r="BXU56" s="85"/>
      <c r="BXV56" s="85"/>
      <c r="BXW56" s="85"/>
      <c r="BXX56" s="85"/>
      <c r="BXY56" s="85"/>
      <c r="BXZ56" s="85"/>
      <c r="BYA56" s="85"/>
      <c r="BYB56" s="85"/>
      <c r="BYC56" s="85"/>
      <c r="BYD56" s="85"/>
      <c r="BYE56" s="85"/>
      <c r="BYF56" s="85"/>
      <c r="BYG56" s="85"/>
      <c r="BYH56" s="85"/>
      <c r="BYI56" s="85"/>
      <c r="BYJ56" s="85"/>
      <c r="BYK56" s="85"/>
      <c r="BYL56" s="85"/>
      <c r="BYM56" s="85"/>
      <c r="BYN56" s="85"/>
      <c r="BYO56" s="85"/>
      <c r="BYP56" s="85"/>
      <c r="BYQ56" s="85"/>
      <c r="BYR56" s="85"/>
      <c r="BYS56" s="85"/>
      <c r="BYT56" s="85"/>
      <c r="BYU56" s="85"/>
      <c r="BYV56" s="85"/>
      <c r="BYW56" s="85"/>
      <c r="BYX56" s="85"/>
      <c r="BYY56" s="85"/>
      <c r="BYZ56" s="85"/>
      <c r="BZA56" s="85"/>
      <c r="BZB56" s="85"/>
      <c r="BZC56" s="85"/>
      <c r="BZD56" s="85"/>
      <c r="BZE56" s="85"/>
      <c r="BZF56" s="85"/>
      <c r="BZG56" s="85"/>
      <c r="BZH56" s="85"/>
      <c r="BZI56" s="85"/>
      <c r="BZJ56" s="87"/>
      <c r="BZK56" s="73"/>
      <c r="BZL56" s="87"/>
      <c r="BZM56" s="87"/>
      <c r="BZN56" s="87"/>
      <c r="BZO56" s="87"/>
      <c r="BZP56" s="87"/>
      <c r="BZQ56" s="87"/>
      <c r="BZR56" s="87"/>
      <c r="BZS56" s="87"/>
      <c r="BZT56" s="87"/>
      <c r="BZU56" s="87"/>
      <c r="BZV56" s="87"/>
      <c r="BZW56" s="85"/>
      <c r="BZX56" s="85"/>
      <c r="BZY56" s="85"/>
      <c r="BZZ56" s="85"/>
      <c r="CAA56" s="86"/>
      <c r="CAB56" s="86"/>
      <c r="CAC56" s="85"/>
      <c r="CAD56" s="85"/>
      <c r="CAE56" s="85"/>
      <c r="CAF56" s="85"/>
      <c r="CAG56" s="86"/>
      <c r="CAH56" s="86"/>
      <c r="CAI56" s="86"/>
      <c r="CAJ56" s="86"/>
      <c r="CAK56" s="86"/>
      <c r="CAL56" s="86"/>
      <c r="CAM56" s="86"/>
      <c r="CAN56" s="86"/>
      <c r="CAO56" s="86"/>
      <c r="CAP56" s="86"/>
      <c r="CAQ56" s="85"/>
      <c r="CAR56" s="85"/>
      <c r="CAS56" s="85"/>
      <c r="CAT56" s="85"/>
      <c r="CAU56" s="85"/>
      <c r="CAV56" s="85"/>
      <c r="CAW56" s="85"/>
      <c r="CAX56" s="85"/>
      <c r="CAY56" s="85"/>
      <c r="CAZ56" s="85"/>
      <c r="CBA56" s="85"/>
      <c r="CBB56" s="85"/>
      <c r="CBC56" s="85"/>
      <c r="CBD56" s="85"/>
      <c r="CBE56" s="85"/>
      <c r="CBF56" s="85"/>
      <c r="CBG56" s="85"/>
      <c r="CBH56" s="85"/>
      <c r="CBI56" s="85"/>
      <c r="CBJ56" s="85"/>
      <c r="CBK56" s="85"/>
      <c r="CBL56" s="85"/>
      <c r="CBM56" s="85"/>
      <c r="CBN56" s="85"/>
      <c r="CBO56" s="85"/>
      <c r="CBP56" s="85"/>
      <c r="CBQ56" s="85"/>
      <c r="CBR56" s="85"/>
      <c r="CBS56" s="85"/>
      <c r="CBT56" s="85"/>
      <c r="CBU56" s="85"/>
      <c r="CBV56" s="85"/>
      <c r="CBW56" s="85"/>
      <c r="CBX56" s="85"/>
      <c r="CBY56" s="85"/>
      <c r="CBZ56" s="85"/>
      <c r="CCA56" s="85"/>
      <c r="CCB56" s="85"/>
      <c r="CCC56" s="85"/>
      <c r="CCD56" s="85"/>
      <c r="CCE56" s="85"/>
      <c r="CCF56" s="85"/>
      <c r="CCG56" s="85"/>
      <c r="CCH56" s="85"/>
      <c r="CCI56" s="85"/>
      <c r="CCJ56" s="85"/>
      <c r="CCK56" s="85"/>
      <c r="CCL56" s="85"/>
      <c r="CCM56" s="85"/>
      <c r="CCN56" s="85"/>
      <c r="CCO56" s="85"/>
      <c r="CCP56" s="85"/>
      <c r="CCQ56" s="85"/>
      <c r="CCR56" s="85"/>
      <c r="CCS56" s="85"/>
      <c r="CCT56" s="85"/>
      <c r="CCU56" s="85"/>
      <c r="CCV56" s="85"/>
      <c r="CCW56" s="85"/>
      <c r="CCX56" s="85"/>
      <c r="CCY56" s="85"/>
      <c r="CCZ56" s="85"/>
      <c r="CDA56" s="85"/>
      <c r="CDB56" s="85"/>
      <c r="CDC56" s="85"/>
      <c r="CDD56" s="85"/>
      <c r="CDE56" s="85"/>
      <c r="CDF56" s="85"/>
      <c r="CDG56" s="85"/>
      <c r="CDH56" s="85"/>
      <c r="CDI56" s="87"/>
      <c r="CDJ56" s="73"/>
      <c r="CDK56" s="87"/>
      <c r="CDL56" s="87"/>
      <c r="CDM56" s="87"/>
      <c r="CDN56" s="87"/>
      <c r="CDO56" s="87"/>
      <c r="CDP56" s="87"/>
      <c r="CDQ56" s="87"/>
      <c r="CDR56" s="87"/>
      <c r="CDS56" s="87"/>
      <c r="CDT56" s="87"/>
      <c r="CDU56" s="87"/>
      <c r="CDV56" s="85"/>
      <c r="CDW56" s="85"/>
      <c r="CDX56" s="85"/>
      <c r="CDY56" s="85"/>
      <c r="CDZ56" s="86"/>
      <c r="CEA56" s="86"/>
      <c r="CEB56" s="85"/>
      <c r="CEC56" s="85"/>
      <c r="CED56" s="85"/>
      <c r="CEE56" s="85"/>
      <c r="CEF56" s="86"/>
      <c r="CEG56" s="86"/>
      <c r="CEH56" s="86"/>
      <c r="CEI56" s="86"/>
      <c r="CEJ56" s="86"/>
      <c r="CEK56" s="86"/>
      <c r="CEL56" s="86"/>
      <c r="CEM56" s="86"/>
      <c r="CEN56" s="86"/>
      <c r="CEO56" s="86"/>
      <c r="CEP56" s="85"/>
      <c r="CEQ56" s="85"/>
      <c r="CER56" s="85"/>
      <c r="CES56" s="85"/>
      <c r="CET56" s="85"/>
      <c r="CEU56" s="85"/>
      <c r="CEV56" s="85"/>
      <c r="CEW56" s="85"/>
      <c r="CEX56" s="85"/>
      <c r="CEY56" s="85"/>
      <c r="CEZ56" s="85"/>
      <c r="CFA56" s="85"/>
      <c r="CFB56" s="85"/>
      <c r="CFC56" s="85"/>
      <c r="CFD56" s="85"/>
      <c r="CFE56" s="85"/>
      <c r="CFF56" s="85"/>
      <c r="CFG56" s="85"/>
      <c r="CFH56" s="85"/>
      <c r="CFI56" s="85"/>
      <c r="CFJ56" s="85"/>
      <c r="CFK56" s="85"/>
      <c r="CFL56" s="85"/>
      <c r="CFM56" s="85"/>
      <c r="CFN56" s="85"/>
      <c r="CFO56" s="85"/>
      <c r="CFP56" s="85"/>
      <c r="CFQ56" s="85"/>
      <c r="CFR56" s="85"/>
      <c r="CFS56" s="85"/>
      <c r="CFT56" s="85"/>
      <c r="CFU56" s="85"/>
      <c r="CFV56" s="85"/>
      <c r="CFW56" s="85"/>
      <c r="CFX56" s="85"/>
      <c r="CFY56" s="85"/>
      <c r="CFZ56" s="85"/>
      <c r="CGA56" s="85"/>
      <c r="CGB56" s="85"/>
      <c r="CGC56" s="85"/>
      <c r="CGD56" s="85"/>
      <c r="CGE56" s="85"/>
      <c r="CGF56" s="85"/>
      <c r="CGG56" s="85"/>
      <c r="CGH56" s="85"/>
      <c r="CGI56" s="85"/>
      <c r="CGJ56" s="85"/>
      <c r="CGK56" s="85"/>
      <c r="CGL56" s="85"/>
      <c r="CGM56" s="85"/>
      <c r="CGN56" s="85"/>
      <c r="CGO56" s="85"/>
      <c r="CGP56" s="85"/>
      <c r="CGQ56" s="85"/>
      <c r="CGR56" s="85"/>
      <c r="CGS56" s="85"/>
      <c r="CGT56" s="85"/>
      <c r="CGU56" s="85"/>
      <c r="CGV56" s="85"/>
      <c r="CGW56" s="85"/>
      <c r="CGX56" s="85"/>
      <c r="CGY56" s="85"/>
      <c r="CGZ56" s="85"/>
      <c r="CHA56" s="85"/>
      <c r="CHB56" s="85"/>
      <c r="CHC56" s="85"/>
      <c r="CHD56" s="85"/>
      <c r="CHE56" s="85"/>
      <c r="CHF56" s="85"/>
      <c r="CHG56" s="85"/>
      <c r="CHH56" s="87"/>
      <c r="CHI56" s="73"/>
      <c r="CHJ56" s="87"/>
      <c r="CHK56" s="87"/>
      <c r="CHL56" s="87"/>
      <c r="CHM56" s="87"/>
      <c r="CHN56" s="87"/>
      <c r="CHO56" s="87"/>
      <c r="CHP56" s="87"/>
      <c r="CHQ56" s="87"/>
      <c r="CHR56" s="87"/>
      <c r="CHS56" s="87"/>
      <c r="CHT56" s="87"/>
      <c r="CHU56" s="85"/>
      <c r="CHV56" s="85"/>
      <c r="CHW56" s="85"/>
      <c r="CHX56" s="85"/>
      <c r="CHY56" s="86"/>
      <c r="CHZ56" s="86"/>
      <c r="CIA56" s="85"/>
      <c r="CIB56" s="85"/>
      <c r="CIC56" s="85"/>
      <c r="CID56" s="85"/>
      <c r="CIE56" s="86"/>
      <c r="CIF56" s="86"/>
      <c r="CIG56" s="86"/>
      <c r="CIH56" s="86"/>
      <c r="CII56" s="86"/>
      <c r="CIJ56" s="86"/>
      <c r="CIK56" s="86"/>
      <c r="CIL56" s="86"/>
      <c r="CIM56" s="86"/>
      <c r="CIN56" s="86"/>
      <c r="CIO56" s="85"/>
      <c r="CIP56" s="85"/>
      <c r="CIQ56" s="85"/>
      <c r="CIR56" s="85"/>
      <c r="CIS56" s="85"/>
      <c r="CIT56" s="85"/>
      <c r="CIU56" s="85"/>
      <c r="CIV56" s="85"/>
      <c r="CIW56" s="85"/>
      <c r="CIX56" s="85"/>
      <c r="CIY56" s="85"/>
      <c r="CIZ56" s="85"/>
      <c r="CJA56" s="85"/>
      <c r="CJB56" s="85"/>
      <c r="CJC56" s="85"/>
      <c r="CJD56" s="85"/>
      <c r="CJE56" s="85"/>
      <c r="CJF56" s="85"/>
      <c r="CJG56" s="85"/>
      <c r="CJH56" s="85"/>
      <c r="CJI56" s="85"/>
      <c r="CJJ56" s="85"/>
      <c r="CJK56" s="85"/>
      <c r="CJL56" s="85"/>
      <c r="CJM56" s="85"/>
      <c r="CJN56" s="85"/>
      <c r="CJO56" s="85"/>
      <c r="CJP56" s="85"/>
      <c r="CJQ56" s="85"/>
      <c r="CJR56" s="85"/>
      <c r="CJS56" s="85"/>
      <c r="CJT56" s="85"/>
      <c r="CJU56" s="85"/>
      <c r="CJV56" s="85"/>
      <c r="CJW56" s="85"/>
      <c r="CJX56" s="85"/>
      <c r="CJY56" s="85"/>
      <c r="CJZ56" s="85"/>
      <c r="CKA56" s="85"/>
      <c r="CKB56" s="85"/>
      <c r="CKC56" s="85"/>
      <c r="CKD56" s="85"/>
      <c r="CKE56" s="85"/>
      <c r="CKF56" s="85"/>
      <c r="CKG56" s="85"/>
      <c r="CKH56" s="85"/>
      <c r="CKI56" s="85"/>
      <c r="CKJ56" s="85"/>
      <c r="CKK56" s="85"/>
      <c r="CKL56" s="85"/>
      <c r="CKM56" s="85"/>
      <c r="CKN56" s="85"/>
      <c r="CKO56" s="85"/>
      <c r="CKP56" s="85"/>
      <c r="CKQ56" s="85"/>
      <c r="CKR56" s="85"/>
      <c r="CKS56" s="85"/>
      <c r="CKT56" s="85"/>
      <c r="CKU56" s="85"/>
      <c r="CKV56" s="85"/>
      <c r="CKW56" s="85"/>
      <c r="CKX56" s="85"/>
      <c r="CKY56" s="85"/>
      <c r="CKZ56" s="85"/>
      <c r="CLA56" s="85"/>
      <c r="CLB56" s="85"/>
      <c r="CLC56" s="85"/>
      <c r="CLD56" s="85"/>
      <c r="CLE56" s="85"/>
      <c r="CLF56" s="85"/>
      <c r="CLG56" s="87"/>
      <c r="CLH56" s="73"/>
      <c r="CLI56" s="87"/>
      <c r="CLJ56" s="87"/>
      <c r="CLK56" s="87"/>
      <c r="CLL56" s="87"/>
      <c r="CLM56" s="87"/>
      <c r="CLN56" s="87"/>
      <c r="CLO56" s="87"/>
      <c r="CLP56" s="87"/>
      <c r="CLQ56" s="87"/>
      <c r="CLR56" s="87"/>
      <c r="CLS56" s="87"/>
      <c r="CLT56" s="85"/>
      <c r="CLU56" s="85"/>
      <c r="CLV56" s="85"/>
      <c r="CLW56" s="85"/>
      <c r="CLX56" s="86"/>
      <c r="CLY56" s="86"/>
      <c r="CLZ56" s="85"/>
      <c r="CMA56" s="85"/>
      <c r="CMB56" s="85"/>
      <c r="CMC56" s="85"/>
      <c r="CMD56" s="86"/>
      <c r="CME56" s="86"/>
      <c r="CMF56" s="86"/>
      <c r="CMG56" s="86"/>
      <c r="CMH56" s="86"/>
      <c r="CMI56" s="86"/>
      <c r="CMJ56" s="86"/>
      <c r="CMK56" s="86"/>
      <c r="CML56" s="86"/>
      <c r="CMM56" s="86"/>
      <c r="CMN56" s="85"/>
      <c r="CMO56" s="85"/>
      <c r="CMP56" s="85"/>
      <c r="CMQ56" s="85"/>
      <c r="CMR56" s="85"/>
      <c r="CMS56" s="85"/>
      <c r="CMT56" s="85"/>
      <c r="CMU56" s="85"/>
      <c r="CMV56" s="85"/>
      <c r="CMW56" s="85"/>
      <c r="CMX56" s="85"/>
      <c r="CMY56" s="85"/>
      <c r="CMZ56" s="85"/>
      <c r="CNA56" s="85"/>
      <c r="CNB56" s="85"/>
      <c r="CNC56" s="85"/>
      <c r="CND56" s="85"/>
      <c r="CNE56" s="85"/>
      <c r="CNF56" s="85"/>
      <c r="CNG56" s="85"/>
      <c r="CNH56" s="85"/>
      <c r="CNI56" s="85"/>
      <c r="CNJ56" s="85"/>
      <c r="CNK56" s="85"/>
      <c r="CNL56" s="85"/>
      <c r="CNM56" s="85"/>
      <c r="CNN56" s="85"/>
      <c r="CNO56" s="85"/>
      <c r="CNP56" s="85"/>
      <c r="CNQ56" s="85"/>
      <c r="CNR56" s="85"/>
      <c r="CNS56" s="85"/>
      <c r="CNT56" s="85"/>
      <c r="CNU56" s="85"/>
      <c r="CNV56" s="85"/>
      <c r="CNW56" s="85"/>
      <c r="CNX56" s="85"/>
      <c r="CNY56" s="85"/>
      <c r="CNZ56" s="85"/>
      <c r="COA56" s="85"/>
      <c r="COB56" s="85"/>
      <c r="COC56" s="85"/>
      <c r="COD56" s="85"/>
      <c r="COE56" s="85"/>
      <c r="COF56" s="85"/>
      <c r="COG56" s="85"/>
      <c r="COH56" s="85"/>
      <c r="COI56" s="85"/>
      <c r="COJ56" s="85"/>
      <c r="COK56" s="85"/>
      <c r="COL56" s="85"/>
      <c r="COM56" s="85"/>
      <c r="CON56" s="85"/>
      <c r="COO56" s="85"/>
      <c r="COP56" s="85"/>
      <c r="COQ56" s="85"/>
      <c r="COR56" s="85"/>
      <c r="COS56" s="85"/>
      <c r="COT56" s="85"/>
      <c r="COU56" s="85"/>
      <c r="COV56" s="85"/>
      <c r="COW56" s="85"/>
      <c r="COX56" s="85"/>
      <c r="COY56" s="85"/>
      <c r="COZ56" s="85"/>
      <c r="CPA56" s="85"/>
      <c r="CPB56" s="85"/>
      <c r="CPC56" s="85"/>
      <c r="CPD56" s="85"/>
      <c r="CPE56" s="85"/>
      <c r="CPF56" s="87"/>
      <c r="CPG56" s="73"/>
      <c r="CPH56" s="87"/>
      <c r="CPI56" s="87"/>
      <c r="CPJ56" s="87"/>
      <c r="CPK56" s="87"/>
      <c r="CPL56" s="87"/>
      <c r="CPM56" s="87"/>
      <c r="CPN56" s="87"/>
      <c r="CPO56" s="87"/>
      <c r="CPP56" s="87"/>
      <c r="CPQ56" s="87"/>
      <c r="CPR56" s="87"/>
      <c r="CPS56" s="85"/>
      <c r="CPT56" s="85"/>
      <c r="CPU56" s="85"/>
      <c r="CPV56" s="85"/>
      <c r="CPW56" s="86"/>
      <c r="CPX56" s="86"/>
      <c r="CPY56" s="85"/>
      <c r="CPZ56" s="85"/>
      <c r="CQA56" s="85"/>
      <c r="CQB56" s="85"/>
      <c r="CQC56" s="86"/>
      <c r="CQD56" s="86"/>
      <c r="CQE56" s="86"/>
      <c r="CQF56" s="86"/>
      <c r="CQG56" s="86"/>
      <c r="CQH56" s="86"/>
      <c r="CQI56" s="86"/>
      <c r="CQJ56" s="86"/>
      <c r="CQK56" s="86"/>
      <c r="CQL56" s="86"/>
      <c r="CQM56" s="85"/>
      <c r="CQN56" s="85"/>
      <c r="CQO56" s="85"/>
      <c r="CQP56" s="85"/>
      <c r="CQQ56" s="85"/>
      <c r="CQR56" s="85"/>
      <c r="CQS56" s="85"/>
      <c r="CQT56" s="85"/>
      <c r="CQU56" s="85"/>
      <c r="CQV56" s="85"/>
      <c r="CQW56" s="85"/>
      <c r="CQX56" s="85"/>
      <c r="CQY56" s="85"/>
      <c r="CQZ56" s="85"/>
      <c r="CRA56" s="85"/>
      <c r="CRB56" s="85"/>
      <c r="CRC56" s="85"/>
      <c r="CRD56" s="85"/>
      <c r="CRE56" s="85"/>
      <c r="CRF56" s="85"/>
      <c r="CRG56" s="85"/>
      <c r="CRH56" s="85"/>
      <c r="CRI56" s="85"/>
      <c r="CRJ56" s="85"/>
      <c r="CRK56" s="85"/>
      <c r="CRL56" s="85"/>
      <c r="CRM56" s="85"/>
      <c r="CRN56" s="85"/>
      <c r="CRO56" s="85"/>
      <c r="CRP56" s="85"/>
      <c r="CRQ56" s="85"/>
      <c r="CRR56" s="85"/>
      <c r="CRS56" s="85"/>
      <c r="CRT56" s="85"/>
      <c r="CRU56" s="85"/>
      <c r="CRV56" s="85"/>
      <c r="CRW56" s="85"/>
      <c r="CRX56" s="85"/>
      <c r="CRY56" s="85"/>
      <c r="CRZ56" s="85"/>
      <c r="CSA56" s="85"/>
      <c r="CSB56" s="85"/>
      <c r="CSC56" s="85"/>
      <c r="CSD56" s="85"/>
      <c r="CSE56" s="85"/>
      <c r="CSF56" s="85"/>
      <c r="CSG56" s="85"/>
      <c r="CSH56" s="85"/>
      <c r="CSI56" s="85"/>
      <c r="CSJ56" s="85"/>
      <c r="CSK56" s="85"/>
      <c r="CSL56" s="85"/>
      <c r="CSM56" s="85"/>
      <c r="CSN56" s="85"/>
      <c r="CSO56" s="85"/>
      <c r="CSP56" s="85"/>
      <c r="CSQ56" s="85"/>
      <c r="CSR56" s="85"/>
      <c r="CSS56" s="85"/>
      <c r="CST56" s="85"/>
      <c r="CSU56" s="85"/>
      <c r="CSV56" s="85"/>
      <c r="CSW56" s="85"/>
      <c r="CSX56" s="85"/>
      <c r="CSY56" s="85"/>
      <c r="CSZ56" s="85"/>
      <c r="CTA56" s="85"/>
      <c r="CTB56" s="85"/>
      <c r="CTC56" s="85"/>
      <c r="CTD56" s="85"/>
      <c r="CTE56" s="87"/>
      <c r="CTF56" s="73"/>
      <c r="CTG56" s="87"/>
      <c r="CTH56" s="87"/>
      <c r="CTI56" s="87"/>
      <c r="CTJ56" s="87"/>
      <c r="CTK56" s="87"/>
      <c r="CTL56" s="87"/>
      <c r="CTM56" s="87"/>
      <c r="CTN56" s="87"/>
      <c r="CTO56" s="87"/>
      <c r="CTP56" s="87"/>
      <c r="CTQ56" s="87"/>
      <c r="CTR56" s="85"/>
      <c r="CTS56" s="85"/>
      <c r="CTT56" s="85"/>
      <c r="CTU56" s="85"/>
      <c r="CTV56" s="86"/>
      <c r="CTW56" s="86"/>
      <c r="CTX56" s="85"/>
      <c r="CTY56" s="85"/>
      <c r="CTZ56" s="85"/>
      <c r="CUA56" s="85"/>
      <c r="CUB56" s="86"/>
      <c r="CUC56" s="86"/>
      <c r="CUD56" s="86"/>
      <c r="CUE56" s="86"/>
      <c r="CUF56" s="86"/>
      <c r="CUG56" s="86"/>
      <c r="CUH56" s="86"/>
      <c r="CUI56" s="86"/>
      <c r="CUJ56" s="86"/>
      <c r="CUK56" s="86"/>
      <c r="CUL56" s="85"/>
      <c r="CUM56" s="85"/>
      <c r="CUN56" s="85"/>
      <c r="CUO56" s="85"/>
      <c r="CUP56" s="85"/>
      <c r="CUQ56" s="85"/>
      <c r="CUR56" s="85"/>
      <c r="CUS56" s="85"/>
      <c r="CUT56" s="85"/>
      <c r="CUU56" s="85"/>
      <c r="CUV56" s="85"/>
      <c r="CUW56" s="85"/>
      <c r="CUX56" s="85"/>
      <c r="CUY56" s="85"/>
      <c r="CUZ56" s="85"/>
      <c r="CVA56" s="85"/>
      <c r="CVB56" s="85"/>
      <c r="CVC56" s="85"/>
      <c r="CVD56" s="85"/>
      <c r="CVE56" s="85"/>
      <c r="CVF56" s="85"/>
      <c r="CVG56" s="85"/>
      <c r="CVH56" s="85"/>
      <c r="CVI56" s="85"/>
      <c r="CVJ56" s="85"/>
      <c r="CVK56" s="85"/>
      <c r="CVL56" s="85"/>
      <c r="CVM56" s="85"/>
      <c r="CVN56" s="85"/>
      <c r="CVO56" s="85"/>
      <c r="CVP56" s="85"/>
      <c r="CVQ56" s="85"/>
      <c r="CVR56" s="85"/>
      <c r="CVS56" s="85"/>
      <c r="CVT56" s="85"/>
      <c r="CVU56" s="85"/>
      <c r="CVV56" s="85"/>
      <c r="CVW56" s="85"/>
      <c r="CVX56" s="85"/>
      <c r="CVY56" s="85"/>
      <c r="CVZ56" s="85"/>
      <c r="CWA56" s="85"/>
      <c r="CWB56" s="85"/>
      <c r="CWC56" s="85"/>
      <c r="CWD56" s="85"/>
      <c r="CWE56" s="85"/>
      <c r="CWF56" s="85"/>
      <c r="CWG56" s="85"/>
      <c r="CWH56" s="85"/>
      <c r="CWI56" s="85"/>
      <c r="CWJ56" s="85"/>
      <c r="CWK56" s="85"/>
      <c r="CWL56" s="85"/>
      <c r="CWM56" s="85"/>
      <c r="CWN56" s="85"/>
      <c r="CWO56" s="85"/>
      <c r="CWP56" s="85"/>
      <c r="CWQ56" s="85"/>
      <c r="CWR56" s="85"/>
      <c r="CWS56" s="85"/>
      <c r="CWT56" s="85"/>
      <c r="CWU56" s="85"/>
      <c r="CWV56" s="85"/>
      <c r="CWW56" s="85"/>
      <c r="CWX56" s="85"/>
      <c r="CWY56" s="85"/>
      <c r="CWZ56" s="85"/>
      <c r="CXA56" s="85"/>
      <c r="CXB56" s="85"/>
      <c r="CXC56" s="85"/>
      <c r="CXD56" s="87"/>
      <c r="CXE56" s="73"/>
      <c r="CXF56" s="87"/>
      <c r="CXG56" s="87"/>
      <c r="CXH56" s="87"/>
      <c r="CXI56" s="87"/>
      <c r="CXJ56" s="87"/>
      <c r="CXK56" s="87"/>
      <c r="CXL56" s="87"/>
      <c r="CXM56" s="87"/>
      <c r="CXN56" s="87"/>
      <c r="CXO56" s="87"/>
      <c r="CXP56" s="87"/>
      <c r="CXQ56" s="85"/>
      <c r="CXR56" s="85"/>
      <c r="CXS56" s="85"/>
      <c r="CXT56" s="85"/>
      <c r="CXU56" s="86"/>
      <c r="CXV56" s="86"/>
      <c r="CXW56" s="85"/>
      <c r="CXX56" s="85"/>
      <c r="CXY56" s="85"/>
      <c r="CXZ56" s="85"/>
      <c r="CYA56" s="86"/>
      <c r="CYB56" s="86"/>
      <c r="CYC56" s="86"/>
      <c r="CYD56" s="86"/>
      <c r="CYE56" s="86"/>
      <c r="CYF56" s="86"/>
      <c r="CYG56" s="86"/>
      <c r="CYH56" s="86"/>
      <c r="CYI56" s="86"/>
      <c r="CYJ56" s="86"/>
      <c r="CYK56" s="85"/>
      <c r="CYL56" s="85"/>
      <c r="CYM56" s="85"/>
      <c r="CYN56" s="85"/>
      <c r="CYO56" s="85"/>
      <c r="CYP56" s="85"/>
      <c r="CYQ56" s="85"/>
      <c r="CYR56" s="85"/>
      <c r="CYS56" s="85"/>
      <c r="CYT56" s="85"/>
      <c r="CYU56" s="85"/>
      <c r="CYV56" s="85"/>
      <c r="CYW56" s="85"/>
      <c r="CYX56" s="85"/>
      <c r="CYY56" s="85"/>
      <c r="CYZ56" s="85"/>
      <c r="CZA56" s="85"/>
      <c r="CZB56" s="85"/>
      <c r="CZC56" s="85"/>
      <c r="CZD56" s="85"/>
      <c r="CZE56" s="85"/>
      <c r="CZF56" s="85"/>
      <c r="CZG56" s="85"/>
      <c r="CZH56" s="85"/>
      <c r="CZI56" s="85"/>
      <c r="CZJ56" s="85"/>
      <c r="CZK56" s="85"/>
      <c r="CZL56" s="85"/>
      <c r="CZM56" s="85"/>
      <c r="CZN56" s="85"/>
      <c r="CZO56" s="85"/>
      <c r="CZP56" s="85"/>
      <c r="CZQ56" s="85"/>
      <c r="CZR56" s="85"/>
      <c r="CZS56" s="85"/>
      <c r="CZT56" s="85"/>
      <c r="CZU56" s="85"/>
      <c r="CZV56" s="85"/>
      <c r="CZW56" s="85"/>
      <c r="CZX56" s="85"/>
      <c r="CZY56" s="85"/>
      <c r="CZZ56" s="85"/>
      <c r="DAA56" s="85"/>
      <c r="DAB56" s="85"/>
      <c r="DAC56" s="85"/>
      <c r="DAD56" s="85"/>
      <c r="DAE56" s="85"/>
      <c r="DAF56" s="85"/>
      <c r="DAG56" s="85"/>
      <c r="DAH56" s="85"/>
      <c r="DAI56" s="85"/>
      <c r="DAJ56" s="85"/>
      <c r="DAK56" s="85"/>
      <c r="DAL56" s="85"/>
      <c r="DAM56" s="85"/>
      <c r="DAN56" s="85"/>
      <c r="DAO56" s="85"/>
      <c r="DAP56" s="85"/>
      <c r="DAQ56" s="85"/>
      <c r="DAR56" s="85"/>
      <c r="DAS56" s="85"/>
      <c r="DAT56" s="85"/>
      <c r="DAU56" s="85"/>
      <c r="DAV56" s="85"/>
      <c r="DAW56" s="85"/>
      <c r="DAX56" s="85"/>
      <c r="DAY56" s="85"/>
      <c r="DAZ56" s="85"/>
      <c r="DBA56" s="85"/>
      <c r="DBB56" s="85"/>
      <c r="DBC56" s="87"/>
      <c r="DBD56" s="73"/>
      <c r="DBE56" s="87"/>
      <c r="DBF56" s="87"/>
      <c r="DBG56" s="87"/>
      <c r="DBH56" s="87"/>
      <c r="DBI56" s="87"/>
      <c r="DBJ56" s="87"/>
      <c r="DBK56" s="87"/>
      <c r="DBL56" s="87"/>
      <c r="DBM56" s="87"/>
      <c r="DBN56" s="87"/>
      <c r="DBO56" s="87"/>
      <c r="DBP56" s="85"/>
      <c r="DBQ56" s="85"/>
      <c r="DBR56" s="85"/>
      <c r="DBS56" s="85"/>
      <c r="DBT56" s="86"/>
      <c r="DBU56" s="86"/>
      <c r="DBV56" s="85"/>
      <c r="DBW56" s="85"/>
      <c r="DBX56" s="85"/>
      <c r="DBY56" s="85"/>
      <c r="DBZ56" s="86"/>
      <c r="DCA56" s="86"/>
      <c r="DCB56" s="86"/>
      <c r="DCC56" s="86"/>
      <c r="DCD56" s="86"/>
      <c r="DCE56" s="86"/>
      <c r="DCF56" s="86"/>
      <c r="DCG56" s="86"/>
      <c r="DCH56" s="86"/>
      <c r="DCI56" s="86"/>
      <c r="DCJ56" s="85"/>
      <c r="DCK56" s="85"/>
      <c r="DCL56" s="85"/>
      <c r="DCM56" s="85"/>
      <c r="DCN56" s="85"/>
      <c r="DCO56" s="85"/>
      <c r="DCP56" s="85"/>
      <c r="DCQ56" s="85"/>
      <c r="DCR56" s="85"/>
      <c r="DCS56" s="85"/>
      <c r="DCT56" s="85"/>
      <c r="DCU56" s="85"/>
      <c r="DCV56" s="85"/>
      <c r="DCW56" s="85"/>
      <c r="DCX56" s="85"/>
      <c r="DCY56" s="85"/>
      <c r="DCZ56" s="85"/>
      <c r="DDA56" s="85"/>
      <c r="DDB56" s="85"/>
      <c r="DDC56" s="85"/>
      <c r="DDD56" s="85"/>
      <c r="DDE56" s="85"/>
      <c r="DDF56" s="85"/>
      <c r="DDG56" s="85"/>
      <c r="DDH56" s="85"/>
      <c r="DDI56" s="85"/>
      <c r="DDJ56" s="85"/>
      <c r="DDK56" s="85"/>
      <c r="DDL56" s="85"/>
      <c r="DDM56" s="85"/>
      <c r="DDN56" s="85"/>
      <c r="DDO56" s="85"/>
      <c r="DDP56" s="85"/>
      <c r="DDQ56" s="85"/>
      <c r="DDR56" s="85"/>
      <c r="DDS56" s="85"/>
      <c r="DDT56" s="85"/>
      <c r="DDU56" s="85"/>
      <c r="DDV56" s="85"/>
      <c r="DDW56" s="85"/>
      <c r="DDX56" s="85"/>
      <c r="DDY56" s="85"/>
      <c r="DDZ56" s="85"/>
      <c r="DEA56" s="85"/>
      <c r="DEB56" s="85"/>
      <c r="DEC56" s="85"/>
      <c r="DED56" s="85"/>
      <c r="DEE56" s="85"/>
      <c r="DEF56" s="85"/>
      <c r="DEG56" s="85"/>
      <c r="DEH56" s="85"/>
      <c r="DEI56" s="85"/>
      <c r="DEJ56" s="85"/>
      <c r="DEK56" s="85"/>
      <c r="DEL56" s="85"/>
      <c r="DEM56" s="85"/>
      <c r="DEN56" s="85"/>
      <c r="DEO56" s="85"/>
      <c r="DEP56" s="85"/>
      <c r="DEQ56" s="85"/>
      <c r="DER56" s="85"/>
      <c r="DES56" s="85"/>
      <c r="DET56" s="85"/>
      <c r="DEU56" s="85"/>
      <c r="DEV56" s="85"/>
      <c r="DEW56" s="85"/>
      <c r="DEX56" s="85"/>
      <c r="DEY56" s="85"/>
      <c r="DEZ56" s="85"/>
      <c r="DFA56" s="85"/>
      <c r="DFB56" s="87"/>
      <c r="DFC56" s="73"/>
      <c r="DFD56" s="87"/>
      <c r="DFE56" s="87"/>
      <c r="DFF56" s="87"/>
      <c r="DFG56" s="87"/>
      <c r="DFH56" s="87"/>
      <c r="DFI56" s="87"/>
      <c r="DFJ56" s="87"/>
      <c r="DFK56" s="87"/>
      <c r="DFL56" s="87"/>
      <c r="DFM56" s="87"/>
      <c r="DFN56" s="87"/>
      <c r="DFO56" s="85"/>
      <c r="DFP56" s="85"/>
      <c r="DFQ56" s="85"/>
      <c r="DFR56" s="85"/>
      <c r="DFS56" s="86"/>
      <c r="DFT56" s="86"/>
      <c r="DFU56" s="85"/>
      <c r="DFV56" s="85"/>
      <c r="DFW56" s="85"/>
      <c r="DFX56" s="85"/>
      <c r="DFY56" s="86"/>
      <c r="DFZ56" s="86"/>
      <c r="DGA56" s="86"/>
      <c r="DGB56" s="86"/>
      <c r="DGC56" s="86"/>
      <c r="DGD56" s="86"/>
      <c r="DGE56" s="86"/>
      <c r="DGF56" s="86"/>
      <c r="DGG56" s="86"/>
      <c r="DGH56" s="86"/>
      <c r="DGI56" s="85"/>
      <c r="DGJ56" s="85"/>
      <c r="DGK56" s="85"/>
      <c r="DGL56" s="85"/>
      <c r="DGM56" s="85"/>
      <c r="DGN56" s="85"/>
      <c r="DGO56" s="85"/>
      <c r="DGP56" s="85"/>
      <c r="DGQ56" s="85"/>
      <c r="DGR56" s="85"/>
      <c r="DGS56" s="85"/>
      <c r="DGT56" s="85"/>
      <c r="DGU56" s="85"/>
      <c r="DGV56" s="85"/>
      <c r="DGW56" s="85"/>
      <c r="DGX56" s="85"/>
      <c r="DGY56" s="85"/>
      <c r="DGZ56" s="85"/>
      <c r="DHA56" s="85"/>
      <c r="DHB56" s="85"/>
      <c r="DHC56" s="85"/>
      <c r="DHD56" s="85"/>
      <c r="DHE56" s="85"/>
      <c r="DHF56" s="85"/>
      <c r="DHG56" s="85"/>
      <c r="DHH56" s="85"/>
      <c r="DHI56" s="85"/>
      <c r="DHJ56" s="85"/>
      <c r="DHK56" s="85"/>
      <c r="DHL56" s="85"/>
      <c r="DHM56" s="85"/>
      <c r="DHN56" s="85"/>
      <c r="DHO56" s="85"/>
      <c r="DHP56" s="85"/>
      <c r="DHQ56" s="85"/>
      <c r="DHR56" s="85"/>
      <c r="DHS56" s="85"/>
      <c r="DHT56" s="85"/>
      <c r="DHU56" s="85"/>
      <c r="DHV56" s="85"/>
      <c r="DHW56" s="85"/>
      <c r="DHX56" s="85"/>
      <c r="DHY56" s="85"/>
      <c r="DHZ56" s="85"/>
      <c r="DIA56" s="85"/>
      <c r="DIB56" s="85"/>
      <c r="DIC56" s="85"/>
      <c r="DID56" s="85"/>
      <c r="DIE56" s="85"/>
      <c r="DIF56" s="85"/>
      <c r="DIG56" s="85"/>
      <c r="DIH56" s="85"/>
      <c r="DII56" s="85"/>
      <c r="DIJ56" s="85"/>
      <c r="DIK56" s="85"/>
      <c r="DIL56" s="85"/>
      <c r="DIM56" s="85"/>
      <c r="DIN56" s="85"/>
      <c r="DIO56" s="85"/>
      <c r="DIP56" s="85"/>
      <c r="DIQ56" s="85"/>
      <c r="DIR56" s="85"/>
      <c r="DIS56" s="85"/>
      <c r="DIT56" s="85"/>
      <c r="DIU56" s="85"/>
      <c r="DIV56" s="85"/>
      <c r="DIW56" s="85"/>
      <c r="DIX56" s="85"/>
      <c r="DIY56" s="85"/>
      <c r="DIZ56" s="85"/>
      <c r="DJA56" s="87"/>
      <c r="DJB56" s="73"/>
      <c r="DJC56" s="87"/>
      <c r="DJD56" s="87"/>
      <c r="DJE56" s="87"/>
      <c r="DJF56" s="87"/>
      <c r="DJG56" s="87"/>
      <c r="DJH56" s="87"/>
      <c r="DJI56" s="87"/>
      <c r="DJJ56" s="87"/>
      <c r="DJK56" s="87"/>
      <c r="DJL56" s="87"/>
      <c r="DJM56" s="87"/>
      <c r="DJN56" s="85"/>
      <c r="DJO56" s="85"/>
      <c r="DJP56" s="85"/>
      <c r="DJQ56" s="85"/>
      <c r="DJR56" s="86"/>
      <c r="DJS56" s="86"/>
      <c r="DJT56" s="85"/>
      <c r="DJU56" s="85"/>
      <c r="DJV56" s="85"/>
      <c r="DJW56" s="85"/>
      <c r="DJX56" s="86"/>
      <c r="DJY56" s="86"/>
      <c r="DJZ56" s="86"/>
      <c r="DKA56" s="86"/>
      <c r="DKB56" s="86"/>
      <c r="DKC56" s="86"/>
      <c r="DKD56" s="86"/>
      <c r="DKE56" s="86"/>
      <c r="DKF56" s="86"/>
      <c r="DKG56" s="86"/>
      <c r="DKH56" s="85"/>
      <c r="DKI56" s="85"/>
      <c r="DKJ56" s="85"/>
      <c r="DKK56" s="85"/>
      <c r="DKL56" s="85"/>
      <c r="DKM56" s="85"/>
      <c r="DKN56" s="85"/>
      <c r="DKO56" s="85"/>
      <c r="DKP56" s="85"/>
      <c r="DKQ56" s="85"/>
      <c r="DKR56" s="85"/>
      <c r="DKS56" s="85"/>
      <c r="DKT56" s="85"/>
      <c r="DKU56" s="85"/>
      <c r="DKV56" s="85"/>
      <c r="DKW56" s="85"/>
      <c r="DKX56" s="85"/>
      <c r="DKY56" s="85"/>
      <c r="DKZ56" s="85"/>
      <c r="DLA56" s="85"/>
      <c r="DLB56" s="85"/>
      <c r="DLC56" s="85"/>
      <c r="DLD56" s="85"/>
      <c r="DLE56" s="85"/>
      <c r="DLF56" s="85"/>
      <c r="DLG56" s="85"/>
      <c r="DLH56" s="85"/>
      <c r="DLI56" s="85"/>
      <c r="DLJ56" s="85"/>
      <c r="DLK56" s="85"/>
      <c r="DLL56" s="85"/>
      <c r="DLM56" s="85"/>
      <c r="DLN56" s="85"/>
      <c r="DLO56" s="85"/>
      <c r="DLP56" s="85"/>
      <c r="DLQ56" s="85"/>
      <c r="DLR56" s="85"/>
      <c r="DLS56" s="85"/>
      <c r="DLT56" s="85"/>
      <c r="DLU56" s="85"/>
      <c r="DLV56" s="85"/>
      <c r="DLW56" s="85"/>
      <c r="DLX56" s="85"/>
      <c r="DLY56" s="85"/>
      <c r="DLZ56" s="85"/>
      <c r="DMA56" s="85"/>
      <c r="DMB56" s="85"/>
      <c r="DMC56" s="85"/>
      <c r="DMD56" s="85"/>
      <c r="DME56" s="85"/>
      <c r="DMF56" s="85"/>
      <c r="DMG56" s="85"/>
      <c r="DMH56" s="85"/>
      <c r="DMI56" s="85"/>
      <c r="DMJ56" s="85"/>
      <c r="DMK56" s="85"/>
      <c r="DML56" s="85"/>
      <c r="DMM56" s="85"/>
      <c r="DMN56" s="85"/>
      <c r="DMO56" s="85"/>
      <c r="DMP56" s="85"/>
      <c r="DMQ56" s="85"/>
      <c r="DMR56" s="85"/>
      <c r="DMS56" s="85"/>
      <c r="DMT56" s="85"/>
      <c r="DMU56" s="85"/>
      <c r="DMV56" s="85"/>
      <c r="DMW56" s="85"/>
      <c r="DMX56" s="85"/>
      <c r="DMY56" s="85"/>
      <c r="DMZ56" s="87"/>
      <c r="DNA56" s="73"/>
      <c r="DNB56" s="87"/>
      <c r="DNC56" s="87"/>
      <c r="DND56" s="87"/>
      <c r="DNE56" s="87"/>
      <c r="DNF56" s="87"/>
      <c r="DNG56" s="87"/>
      <c r="DNH56" s="87"/>
      <c r="DNI56" s="87"/>
      <c r="DNJ56" s="87"/>
      <c r="DNK56" s="87"/>
      <c r="DNL56" s="87"/>
      <c r="DNM56" s="85"/>
      <c r="DNN56" s="85"/>
      <c r="DNO56" s="85"/>
      <c r="DNP56" s="85"/>
      <c r="DNQ56" s="86"/>
      <c r="DNR56" s="86"/>
      <c r="DNS56" s="85"/>
      <c r="DNT56" s="85"/>
      <c r="DNU56" s="85"/>
      <c r="DNV56" s="85"/>
      <c r="DNW56" s="86"/>
      <c r="DNX56" s="86"/>
      <c r="DNY56" s="86"/>
      <c r="DNZ56" s="86"/>
      <c r="DOA56" s="86"/>
      <c r="DOB56" s="86"/>
      <c r="DOC56" s="86"/>
      <c r="DOD56" s="86"/>
      <c r="DOE56" s="86"/>
      <c r="DOF56" s="86"/>
      <c r="DOG56" s="85"/>
      <c r="DOH56" s="85"/>
      <c r="DOI56" s="85"/>
      <c r="DOJ56" s="85"/>
      <c r="DOK56" s="85"/>
      <c r="DOL56" s="85"/>
      <c r="DOM56" s="85"/>
      <c r="DON56" s="85"/>
      <c r="DOO56" s="85"/>
      <c r="DOP56" s="85"/>
      <c r="DOQ56" s="85"/>
      <c r="DOR56" s="85"/>
      <c r="DOS56" s="85"/>
      <c r="DOT56" s="85"/>
      <c r="DOU56" s="85"/>
      <c r="DOV56" s="85"/>
      <c r="DOW56" s="85"/>
      <c r="DOX56" s="85"/>
      <c r="DOY56" s="85"/>
      <c r="DOZ56" s="85"/>
      <c r="DPA56" s="85"/>
      <c r="DPB56" s="85"/>
      <c r="DPC56" s="85"/>
      <c r="DPD56" s="85"/>
      <c r="DPE56" s="85"/>
      <c r="DPF56" s="85"/>
      <c r="DPG56" s="85"/>
      <c r="DPH56" s="85"/>
      <c r="DPI56" s="85"/>
      <c r="DPJ56" s="85"/>
      <c r="DPK56" s="85"/>
      <c r="DPL56" s="85"/>
      <c r="DPM56" s="85"/>
      <c r="DPN56" s="85"/>
      <c r="DPO56" s="85"/>
      <c r="DPP56" s="85"/>
      <c r="DPQ56" s="85"/>
      <c r="DPR56" s="85"/>
      <c r="DPS56" s="85"/>
      <c r="DPT56" s="85"/>
      <c r="DPU56" s="85"/>
      <c r="DPV56" s="85"/>
      <c r="DPW56" s="85"/>
      <c r="DPX56" s="85"/>
      <c r="DPY56" s="85"/>
      <c r="DPZ56" s="85"/>
      <c r="DQA56" s="85"/>
      <c r="DQB56" s="85"/>
      <c r="DQC56" s="85"/>
      <c r="DQD56" s="85"/>
      <c r="DQE56" s="85"/>
      <c r="DQF56" s="85"/>
      <c r="DQG56" s="85"/>
      <c r="DQH56" s="85"/>
      <c r="DQI56" s="85"/>
      <c r="DQJ56" s="85"/>
      <c r="DQK56" s="85"/>
      <c r="DQL56" s="85"/>
      <c r="DQM56" s="85"/>
      <c r="DQN56" s="85"/>
      <c r="DQO56" s="85"/>
      <c r="DQP56" s="85"/>
      <c r="DQQ56" s="85"/>
      <c r="DQR56" s="85"/>
      <c r="DQS56" s="85"/>
      <c r="DQT56" s="85"/>
      <c r="DQU56" s="85"/>
      <c r="DQV56" s="85"/>
      <c r="DQW56" s="85"/>
      <c r="DQX56" s="85"/>
      <c r="DQY56" s="87"/>
      <c r="DQZ56" s="73"/>
      <c r="DRA56" s="87"/>
      <c r="DRB56" s="87"/>
      <c r="DRC56" s="87"/>
      <c r="DRD56" s="87"/>
      <c r="DRE56" s="87"/>
      <c r="DRF56" s="87"/>
      <c r="DRG56" s="87"/>
      <c r="DRH56" s="87"/>
      <c r="DRI56" s="87"/>
      <c r="DRJ56" s="87"/>
      <c r="DRK56" s="87"/>
      <c r="DRL56" s="85"/>
      <c r="DRM56" s="85"/>
      <c r="DRN56" s="85"/>
      <c r="DRO56" s="85"/>
      <c r="DRP56" s="86"/>
      <c r="DRQ56" s="86"/>
      <c r="DRR56" s="85"/>
      <c r="DRS56" s="85"/>
      <c r="DRT56" s="85"/>
      <c r="DRU56" s="85"/>
      <c r="DRV56" s="86"/>
      <c r="DRW56" s="86"/>
      <c r="DRX56" s="86"/>
      <c r="DRY56" s="86"/>
      <c r="DRZ56" s="86"/>
      <c r="DSA56" s="86"/>
      <c r="DSB56" s="86"/>
      <c r="DSC56" s="86"/>
      <c r="DSD56" s="86"/>
      <c r="DSE56" s="86"/>
      <c r="DSF56" s="85"/>
      <c r="DSG56" s="85"/>
      <c r="DSH56" s="85"/>
      <c r="DSI56" s="85"/>
      <c r="DSJ56" s="85"/>
      <c r="DSK56" s="85"/>
      <c r="DSL56" s="85"/>
      <c r="DSM56" s="85"/>
      <c r="DSN56" s="85"/>
      <c r="DSO56" s="85"/>
      <c r="DSP56" s="85"/>
      <c r="DSQ56" s="85"/>
      <c r="DSR56" s="85"/>
      <c r="DSS56" s="85"/>
      <c r="DST56" s="85"/>
      <c r="DSU56" s="85"/>
      <c r="DSV56" s="85"/>
      <c r="DSW56" s="85"/>
      <c r="DSX56" s="85"/>
      <c r="DSY56" s="85"/>
      <c r="DSZ56" s="85"/>
      <c r="DTA56" s="85"/>
      <c r="DTB56" s="85"/>
      <c r="DTC56" s="85"/>
      <c r="DTD56" s="85"/>
      <c r="DTE56" s="85"/>
      <c r="DTF56" s="85"/>
      <c r="DTG56" s="85"/>
      <c r="DTH56" s="85"/>
      <c r="DTI56" s="85"/>
      <c r="DTJ56" s="85"/>
      <c r="DTK56" s="85"/>
      <c r="DTL56" s="85"/>
      <c r="DTM56" s="85"/>
      <c r="DTN56" s="85"/>
      <c r="DTO56" s="85"/>
      <c r="DTP56" s="85"/>
      <c r="DTQ56" s="85"/>
      <c r="DTR56" s="85"/>
      <c r="DTS56" s="85"/>
      <c r="DTT56" s="85"/>
      <c r="DTU56" s="85"/>
      <c r="DTV56" s="85"/>
      <c r="DTW56" s="85"/>
      <c r="DTX56" s="85"/>
      <c r="DTY56" s="85"/>
      <c r="DTZ56" s="85"/>
      <c r="DUA56" s="85"/>
      <c r="DUB56" s="85"/>
      <c r="DUC56" s="85"/>
      <c r="DUD56" s="85"/>
      <c r="DUE56" s="85"/>
      <c r="DUF56" s="85"/>
      <c r="DUG56" s="85"/>
      <c r="DUH56" s="85"/>
      <c r="DUI56" s="85"/>
      <c r="DUJ56" s="85"/>
      <c r="DUK56" s="85"/>
      <c r="DUL56" s="85"/>
      <c r="DUM56" s="85"/>
      <c r="DUN56" s="85"/>
      <c r="DUO56" s="85"/>
      <c r="DUP56" s="85"/>
      <c r="DUQ56" s="85"/>
      <c r="DUR56" s="85"/>
      <c r="DUS56" s="85"/>
      <c r="DUT56" s="85"/>
      <c r="DUU56" s="85"/>
      <c r="DUV56" s="85"/>
      <c r="DUW56" s="85"/>
      <c r="DUX56" s="87"/>
      <c r="DUY56" s="73"/>
      <c r="DUZ56" s="87"/>
      <c r="DVA56" s="87"/>
      <c r="DVB56" s="87"/>
      <c r="DVC56" s="87"/>
      <c r="DVD56" s="87"/>
      <c r="DVE56" s="87"/>
      <c r="DVF56" s="87"/>
      <c r="DVG56" s="87"/>
      <c r="DVH56" s="87"/>
      <c r="DVI56" s="87"/>
      <c r="DVJ56" s="87"/>
      <c r="DVK56" s="85"/>
      <c r="DVL56" s="85"/>
      <c r="DVM56" s="85"/>
      <c r="DVN56" s="85"/>
      <c r="DVO56" s="86"/>
      <c r="DVP56" s="86"/>
      <c r="DVQ56" s="85"/>
      <c r="DVR56" s="85"/>
      <c r="DVS56" s="85"/>
      <c r="DVT56" s="85"/>
      <c r="DVU56" s="86"/>
      <c r="DVV56" s="86"/>
      <c r="DVW56" s="86"/>
      <c r="DVX56" s="86"/>
      <c r="DVY56" s="86"/>
      <c r="DVZ56" s="86"/>
      <c r="DWA56" s="86"/>
      <c r="DWB56" s="86"/>
      <c r="DWC56" s="86"/>
      <c r="DWD56" s="86"/>
      <c r="DWE56" s="85"/>
      <c r="DWF56" s="85"/>
      <c r="DWG56" s="85"/>
      <c r="DWH56" s="85"/>
      <c r="DWI56" s="85"/>
      <c r="DWJ56" s="85"/>
      <c r="DWK56" s="85"/>
      <c r="DWL56" s="85"/>
      <c r="DWM56" s="85"/>
      <c r="DWN56" s="85"/>
      <c r="DWO56" s="85"/>
      <c r="DWP56" s="85"/>
      <c r="DWQ56" s="85"/>
      <c r="DWR56" s="85"/>
      <c r="DWS56" s="85"/>
      <c r="DWT56" s="85"/>
      <c r="DWU56" s="85"/>
      <c r="DWV56" s="85"/>
      <c r="DWW56" s="85"/>
      <c r="DWX56" s="85"/>
      <c r="DWY56" s="85"/>
      <c r="DWZ56" s="85"/>
      <c r="DXA56" s="85"/>
      <c r="DXB56" s="85"/>
      <c r="DXC56" s="85"/>
      <c r="DXD56" s="85"/>
      <c r="DXE56" s="85"/>
      <c r="DXF56" s="85"/>
      <c r="DXG56" s="85"/>
      <c r="DXH56" s="85"/>
      <c r="DXI56" s="85"/>
      <c r="DXJ56" s="85"/>
      <c r="DXK56" s="85"/>
      <c r="DXL56" s="85"/>
      <c r="DXM56" s="85"/>
      <c r="DXN56" s="85"/>
      <c r="DXO56" s="85"/>
      <c r="DXP56" s="85"/>
      <c r="DXQ56" s="85"/>
      <c r="DXR56" s="85"/>
      <c r="DXS56" s="85"/>
      <c r="DXT56" s="85"/>
      <c r="DXU56" s="85"/>
      <c r="DXV56" s="85"/>
      <c r="DXW56" s="85"/>
      <c r="DXX56" s="85"/>
      <c r="DXY56" s="85"/>
      <c r="DXZ56" s="85"/>
      <c r="DYA56" s="85"/>
      <c r="DYB56" s="85"/>
      <c r="DYC56" s="85"/>
      <c r="DYD56" s="85"/>
      <c r="DYE56" s="85"/>
      <c r="DYF56" s="85"/>
      <c r="DYG56" s="85"/>
      <c r="DYH56" s="85"/>
      <c r="DYI56" s="85"/>
      <c r="DYJ56" s="85"/>
      <c r="DYK56" s="85"/>
      <c r="DYL56" s="85"/>
      <c r="DYM56" s="85"/>
      <c r="DYN56" s="85"/>
      <c r="DYO56" s="85"/>
      <c r="DYP56" s="85"/>
      <c r="DYQ56" s="85"/>
      <c r="DYR56" s="85"/>
      <c r="DYS56" s="85"/>
      <c r="DYT56" s="85"/>
      <c r="DYU56" s="85"/>
      <c r="DYV56" s="85"/>
      <c r="DYW56" s="87"/>
      <c r="DYX56" s="73"/>
      <c r="DYY56" s="87"/>
      <c r="DYZ56" s="87"/>
      <c r="DZA56" s="87"/>
      <c r="DZB56" s="87"/>
      <c r="DZC56" s="87"/>
      <c r="DZD56" s="87"/>
      <c r="DZE56" s="87"/>
      <c r="DZF56" s="87"/>
      <c r="DZG56" s="87"/>
      <c r="DZH56" s="87"/>
      <c r="DZI56" s="87"/>
      <c r="DZJ56" s="85"/>
      <c r="DZK56" s="85"/>
      <c r="DZL56" s="85"/>
      <c r="DZM56" s="85"/>
      <c r="DZN56" s="86"/>
      <c r="DZO56" s="86"/>
      <c r="DZP56" s="85"/>
      <c r="DZQ56" s="85"/>
      <c r="DZR56" s="85"/>
      <c r="DZS56" s="85"/>
      <c r="DZT56" s="86"/>
      <c r="DZU56" s="86"/>
      <c r="DZV56" s="86"/>
      <c r="DZW56" s="86"/>
      <c r="DZX56" s="86"/>
      <c r="DZY56" s="86"/>
      <c r="DZZ56" s="86"/>
      <c r="EAA56" s="86"/>
      <c r="EAB56" s="86"/>
      <c r="EAC56" s="86"/>
      <c r="EAD56" s="85"/>
      <c r="EAE56" s="85"/>
      <c r="EAF56" s="85"/>
      <c r="EAG56" s="85"/>
      <c r="EAH56" s="85"/>
      <c r="EAI56" s="85"/>
      <c r="EAJ56" s="85"/>
      <c r="EAK56" s="85"/>
      <c r="EAL56" s="85"/>
      <c r="EAM56" s="85"/>
      <c r="EAN56" s="85"/>
      <c r="EAO56" s="85"/>
      <c r="EAP56" s="85"/>
      <c r="EAQ56" s="85"/>
      <c r="EAR56" s="85"/>
      <c r="EAS56" s="85"/>
      <c r="EAT56" s="85"/>
      <c r="EAU56" s="85"/>
      <c r="EAV56" s="85"/>
      <c r="EAW56" s="85"/>
      <c r="EAX56" s="85"/>
      <c r="EAY56" s="85"/>
      <c r="EAZ56" s="85"/>
      <c r="EBA56" s="85"/>
      <c r="EBB56" s="85"/>
      <c r="EBC56" s="85"/>
      <c r="EBD56" s="85"/>
      <c r="EBE56" s="85"/>
      <c r="EBF56" s="85"/>
      <c r="EBG56" s="85"/>
      <c r="EBH56" s="85"/>
      <c r="EBI56" s="85"/>
      <c r="EBJ56" s="85"/>
      <c r="EBK56" s="85"/>
      <c r="EBL56" s="85"/>
      <c r="EBM56" s="85"/>
      <c r="EBN56" s="85"/>
      <c r="EBO56" s="85"/>
      <c r="EBP56" s="85"/>
      <c r="EBQ56" s="85"/>
      <c r="EBR56" s="85"/>
      <c r="EBS56" s="85"/>
      <c r="EBT56" s="85"/>
      <c r="EBU56" s="85"/>
      <c r="EBV56" s="85"/>
      <c r="EBW56" s="85"/>
      <c r="EBX56" s="85"/>
      <c r="EBY56" s="85"/>
      <c r="EBZ56" s="85"/>
      <c r="ECA56" s="85"/>
      <c r="ECB56" s="85"/>
      <c r="ECC56" s="85"/>
      <c r="ECD56" s="85"/>
      <c r="ECE56" s="85"/>
      <c r="ECF56" s="85"/>
      <c r="ECG56" s="85"/>
      <c r="ECH56" s="85"/>
      <c r="ECI56" s="85"/>
      <c r="ECJ56" s="85"/>
      <c r="ECK56" s="85"/>
      <c r="ECL56" s="85"/>
      <c r="ECM56" s="85"/>
      <c r="ECN56" s="85"/>
      <c r="ECO56" s="85"/>
      <c r="ECP56" s="85"/>
      <c r="ECQ56" s="85"/>
      <c r="ECR56" s="85"/>
      <c r="ECS56" s="85"/>
      <c r="ECT56" s="85"/>
      <c r="ECU56" s="85"/>
      <c r="ECV56" s="87"/>
      <c r="ECW56" s="73"/>
      <c r="ECX56" s="87"/>
      <c r="ECY56" s="87"/>
      <c r="ECZ56" s="87"/>
      <c r="EDA56" s="87"/>
      <c r="EDB56" s="87"/>
      <c r="EDC56" s="87"/>
      <c r="EDD56" s="87"/>
      <c r="EDE56" s="87"/>
      <c r="EDF56" s="87"/>
      <c r="EDG56" s="87"/>
      <c r="EDH56" s="87"/>
      <c r="EDI56" s="85"/>
      <c r="EDJ56" s="85"/>
      <c r="EDK56" s="85"/>
      <c r="EDL56" s="85"/>
      <c r="EDM56" s="86"/>
      <c r="EDN56" s="86"/>
      <c r="EDO56" s="85"/>
      <c r="EDP56" s="85"/>
      <c r="EDQ56" s="85"/>
      <c r="EDR56" s="85"/>
      <c r="EDS56" s="86"/>
      <c r="EDT56" s="86"/>
      <c r="EDU56" s="86"/>
      <c r="EDV56" s="86"/>
      <c r="EDW56" s="86"/>
      <c r="EDX56" s="86"/>
      <c r="EDY56" s="86"/>
      <c r="EDZ56" s="86"/>
      <c r="EEA56" s="86"/>
      <c r="EEB56" s="86"/>
      <c r="EEC56" s="85"/>
      <c r="EED56" s="85"/>
      <c r="EEE56" s="85"/>
      <c r="EEF56" s="85"/>
      <c r="EEG56" s="85"/>
      <c r="EEH56" s="85"/>
      <c r="EEI56" s="85"/>
      <c r="EEJ56" s="85"/>
      <c r="EEK56" s="85"/>
      <c r="EEL56" s="85"/>
      <c r="EEM56" s="85"/>
      <c r="EEN56" s="85"/>
      <c r="EEO56" s="85"/>
      <c r="EEP56" s="85"/>
      <c r="EEQ56" s="85"/>
      <c r="EER56" s="85"/>
      <c r="EES56" s="85"/>
      <c r="EET56" s="85"/>
      <c r="EEU56" s="85"/>
      <c r="EEV56" s="85"/>
      <c r="EEW56" s="85"/>
      <c r="EEX56" s="85"/>
      <c r="EEY56" s="85"/>
      <c r="EEZ56" s="85"/>
      <c r="EFA56" s="85"/>
      <c r="EFB56" s="85"/>
      <c r="EFC56" s="85"/>
      <c r="EFD56" s="85"/>
      <c r="EFE56" s="85"/>
      <c r="EFF56" s="85"/>
      <c r="EFG56" s="85"/>
      <c r="EFH56" s="85"/>
      <c r="EFI56" s="85"/>
      <c r="EFJ56" s="85"/>
      <c r="EFK56" s="85"/>
      <c r="EFL56" s="85"/>
      <c r="EFM56" s="85"/>
      <c r="EFN56" s="85"/>
      <c r="EFO56" s="85"/>
      <c r="EFP56" s="85"/>
      <c r="EFQ56" s="85"/>
      <c r="EFR56" s="85"/>
      <c r="EFS56" s="85"/>
      <c r="EFT56" s="85"/>
      <c r="EFU56" s="85"/>
      <c r="EFV56" s="85"/>
      <c r="EFW56" s="85"/>
      <c r="EFX56" s="85"/>
      <c r="EFY56" s="85"/>
      <c r="EFZ56" s="85"/>
      <c r="EGA56" s="85"/>
      <c r="EGB56" s="85"/>
      <c r="EGC56" s="85"/>
      <c r="EGD56" s="85"/>
      <c r="EGE56" s="85"/>
      <c r="EGF56" s="85"/>
      <c r="EGG56" s="85"/>
      <c r="EGH56" s="85"/>
      <c r="EGI56" s="85"/>
      <c r="EGJ56" s="85"/>
      <c r="EGK56" s="85"/>
      <c r="EGL56" s="85"/>
      <c r="EGM56" s="85"/>
      <c r="EGN56" s="85"/>
      <c r="EGO56" s="85"/>
      <c r="EGP56" s="85"/>
      <c r="EGQ56" s="85"/>
      <c r="EGR56" s="85"/>
      <c r="EGS56" s="85"/>
      <c r="EGT56" s="85"/>
      <c r="EGU56" s="87"/>
      <c r="EGV56" s="73"/>
      <c r="EGW56" s="87"/>
      <c r="EGX56" s="87"/>
      <c r="EGY56" s="87"/>
      <c r="EGZ56" s="87"/>
      <c r="EHA56" s="87"/>
      <c r="EHB56" s="87"/>
      <c r="EHC56" s="87"/>
      <c r="EHD56" s="87"/>
      <c r="EHE56" s="87"/>
      <c r="EHF56" s="87"/>
      <c r="EHG56" s="87"/>
      <c r="EHH56" s="85"/>
      <c r="EHI56" s="85"/>
      <c r="EHJ56" s="85"/>
      <c r="EHK56" s="85"/>
      <c r="EHL56" s="86"/>
      <c r="EHM56" s="86"/>
      <c r="EHN56" s="85"/>
      <c r="EHO56" s="85"/>
      <c r="EHP56" s="85"/>
      <c r="EHQ56" s="85"/>
      <c r="EHR56" s="86"/>
      <c r="EHS56" s="86"/>
      <c r="EHT56" s="86"/>
      <c r="EHU56" s="86"/>
      <c r="EHV56" s="86"/>
      <c r="EHW56" s="86"/>
      <c r="EHX56" s="86"/>
      <c r="EHY56" s="86"/>
      <c r="EHZ56" s="86"/>
      <c r="EIA56" s="86"/>
      <c r="EIB56" s="85"/>
      <c r="EIC56" s="85"/>
      <c r="EID56" s="85"/>
      <c r="EIE56" s="85"/>
      <c r="EIF56" s="85"/>
      <c r="EIG56" s="85"/>
      <c r="EIH56" s="85"/>
      <c r="EII56" s="85"/>
      <c r="EIJ56" s="85"/>
      <c r="EIK56" s="85"/>
      <c r="EIL56" s="85"/>
      <c r="EIM56" s="85"/>
      <c r="EIN56" s="85"/>
      <c r="EIO56" s="85"/>
      <c r="EIP56" s="85"/>
      <c r="EIQ56" s="85"/>
      <c r="EIR56" s="85"/>
      <c r="EIS56" s="85"/>
      <c r="EIT56" s="85"/>
      <c r="EIU56" s="85"/>
      <c r="EIV56" s="85"/>
      <c r="EIW56" s="85"/>
      <c r="EIX56" s="85"/>
      <c r="EIY56" s="85"/>
      <c r="EIZ56" s="85"/>
      <c r="EJA56" s="85"/>
      <c r="EJB56" s="85"/>
      <c r="EJC56" s="85"/>
      <c r="EJD56" s="85"/>
      <c r="EJE56" s="85"/>
      <c r="EJF56" s="85"/>
      <c r="EJG56" s="85"/>
      <c r="EJH56" s="85"/>
      <c r="EJI56" s="85"/>
      <c r="EJJ56" s="85"/>
      <c r="EJK56" s="85"/>
      <c r="EJL56" s="85"/>
      <c r="EJM56" s="85"/>
      <c r="EJN56" s="85"/>
      <c r="EJO56" s="85"/>
      <c r="EJP56" s="85"/>
      <c r="EJQ56" s="85"/>
      <c r="EJR56" s="85"/>
      <c r="EJS56" s="85"/>
      <c r="EJT56" s="85"/>
      <c r="EJU56" s="85"/>
      <c r="EJV56" s="85"/>
      <c r="EJW56" s="85"/>
      <c r="EJX56" s="85"/>
      <c r="EJY56" s="85"/>
      <c r="EJZ56" s="85"/>
      <c r="EKA56" s="85"/>
      <c r="EKB56" s="85"/>
      <c r="EKC56" s="85"/>
      <c r="EKD56" s="85"/>
      <c r="EKE56" s="85"/>
      <c r="EKF56" s="85"/>
      <c r="EKG56" s="85"/>
      <c r="EKH56" s="85"/>
      <c r="EKI56" s="85"/>
      <c r="EKJ56" s="85"/>
      <c r="EKK56" s="85"/>
      <c r="EKL56" s="85"/>
      <c r="EKM56" s="85"/>
      <c r="EKN56" s="85"/>
      <c r="EKO56" s="85"/>
      <c r="EKP56" s="85"/>
      <c r="EKQ56" s="85"/>
      <c r="EKR56" s="85"/>
      <c r="EKS56" s="85"/>
      <c r="EKT56" s="87"/>
      <c r="EKU56" s="73"/>
      <c r="EKV56" s="87"/>
      <c r="EKW56" s="87"/>
      <c r="EKX56" s="87"/>
      <c r="EKY56" s="87"/>
      <c r="EKZ56" s="87"/>
      <c r="ELA56" s="87"/>
      <c r="ELB56" s="87"/>
      <c r="ELC56" s="87"/>
      <c r="ELD56" s="87"/>
      <c r="ELE56" s="87"/>
      <c r="ELF56" s="87"/>
      <c r="ELG56" s="85"/>
      <c r="ELH56" s="85"/>
      <c r="ELI56" s="85"/>
      <c r="ELJ56" s="85"/>
      <c r="ELK56" s="86"/>
      <c r="ELL56" s="86"/>
      <c r="ELM56" s="85"/>
      <c r="ELN56" s="85"/>
      <c r="ELO56" s="85"/>
      <c r="ELP56" s="85"/>
      <c r="ELQ56" s="86"/>
      <c r="ELR56" s="86"/>
      <c r="ELS56" s="86"/>
      <c r="ELT56" s="86"/>
      <c r="ELU56" s="86"/>
      <c r="ELV56" s="86"/>
      <c r="ELW56" s="86"/>
      <c r="ELX56" s="86"/>
      <c r="ELY56" s="86"/>
      <c r="ELZ56" s="86"/>
      <c r="EMA56" s="85"/>
      <c r="EMB56" s="85"/>
      <c r="EMC56" s="85"/>
      <c r="EMD56" s="85"/>
      <c r="EME56" s="85"/>
      <c r="EMF56" s="85"/>
      <c r="EMG56" s="85"/>
      <c r="EMH56" s="85"/>
      <c r="EMI56" s="85"/>
      <c r="EMJ56" s="85"/>
      <c r="EMK56" s="85"/>
      <c r="EML56" s="85"/>
      <c r="EMM56" s="85"/>
      <c r="EMN56" s="85"/>
      <c r="EMO56" s="85"/>
      <c r="EMP56" s="85"/>
      <c r="EMQ56" s="85"/>
      <c r="EMR56" s="85"/>
      <c r="EMS56" s="85"/>
      <c r="EMT56" s="85"/>
      <c r="EMU56" s="85"/>
      <c r="EMV56" s="85"/>
      <c r="EMW56" s="85"/>
      <c r="EMX56" s="85"/>
      <c r="EMY56" s="85"/>
      <c r="EMZ56" s="85"/>
      <c r="ENA56" s="85"/>
      <c r="ENB56" s="85"/>
      <c r="ENC56" s="85"/>
      <c r="END56" s="85"/>
      <c r="ENE56" s="85"/>
      <c r="ENF56" s="85"/>
      <c r="ENG56" s="85"/>
      <c r="ENH56" s="85"/>
      <c r="ENI56" s="85"/>
      <c r="ENJ56" s="85"/>
      <c r="ENK56" s="85"/>
      <c r="ENL56" s="85"/>
      <c r="ENM56" s="85"/>
      <c r="ENN56" s="85"/>
      <c r="ENO56" s="85"/>
      <c r="ENP56" s="85"/>
      <c r="ENQ56" s="85"/>
      <c r="ENR56" s="85"/>
      <c r="ENS56" s="85"/>
      <c r="ENT56" s="85"/>
      <c r="ENU56" s="85"/>
      <c r="ENV56" s="85"/>
      <c r="ENW56" s="85"/>
      <c r="ENX56" s="85"/>
      <c r="ENY56" s="85"/>
      <c r="ENZ56" s="85"/>
      <c r="EOA56" s="85"/>
      <c r="EOB56" s="85"/>
      <c r="EOC56" s="85"/>
      <c r="EOD56" s="85"/>
      <c r="EOE56" s="85"/>
      <c r="EOF56" s="85"/>
      <c r="EOG56" s="85"/>
      <c r="EOH56" s="85"/>
      <c r="EOI56" s="85"/>
      <c r="EOJ56" s="85"/>
      <c r="EOK56" s="85"/>
      <c r="EOL56" s="85"/>
      <c r="EOM56" s="85"/>
      <c r="EON56" s="85"/>
      <c r="EOO56" s="85"/>
      <c r="EOP56" s="85"/>
      <c r="EOQ56" s="85"/>
      <c r="EOR56" s="85"/>
      <c r="EOS56" s="87"/>
      <c r="EOT56" s="73"/>
      <c r="EOU56" s="87"/>
      <c r="EOV56" s="87"/>
      <c r="EOW56" s="87"/>
      <c r="EOX56" s="87"/>
      <c r="EOY56" s="87"/>
      <c r="EOZ56" s="87"/>
      <c r="EPA56" s="87"/>
      <c r="EPB56" s="87"/>
      <c r="EPC56" s="87"/>
      <c r="EPD56" s="87"/>
      <c r="EPE56" s="87"/>
      <c r="EPF56" s="85"/>
      <c r="EPG56" s="85"/>
      <c r="EPH56" s="85"/>
      <c r="EPI56" s="85"/>
      <c r="EPJ56" s="86"/>
      <c r="EPK56" s="86"/>
      <c r="EPL56" s="85"/>
      <c r="EPM56" s="85"/>
      <c r="EPN56" s="85"/>
      <c r="EPO56" s="85"/>
      <c r="EPP56" s="86"/>
      <c r="EPQ56" s="86"/>
      <c r="EPR56" s="86"/>
      <c r="EPS56" s="86"/>
      <c r="EPT56" s="86"/>
      <c r="EPU56" s="86"/>
      <c r="EPV56" s="86"/>
      <c r="EPW56" s="86"/>
      <c r="EPX56" s="86"/>
      <c r="EPY56" s="86"/>
      <c r="EPZ56" s="85"/>
      <c r="EQA56" s="85"/>
      <c r="EQB56" s="85"/>
      <c r="EQC56" s="85"/>
      <c r="EQD56" s="85"/>
      <c r="EQE56" s="85"/>
      <c r="EQF56" s="85"/>
      <c r="EQG56" s="85"/>
      <c r="EQH56" s="85"/>
      <c r="EQI56" s="85"/>
      <c r="EQJ56" s="85"/>
      <c r="EQK56" s="85"/>
      <c r="EQL56" s="85"/>
      <c r="EQM56" s="85"/>
      <c r="EQN56" s="85"/>
      <c r="EQO56" s="85"/>
      <c r="EQP56" s="85"/>
      <c r="EQQ56" s="85"/>
      <c r="EQR56" s="85"/>
      <c r="EQS56" s="85"/>
      <c r="EQT56" s="85"/>
      <c r="EQU56" s="85"/>
      <c r="EQV56" s="85"/>
      <c r="EQW56" s="85"/>
      <c r="EQX56" s="85"/>
      <c r="EQY56" s="85"/>
      <c r="EQZ56" s="85"/>
      <c r="ERA56" s="85"/>
      <c r="ERB56" s="85"/>
      <c r="ERC56" s="85"/>
      <c r="ERD56" s="85"/>
      <c r="ERE56" s="85"/>
      <c r="ERF56" s="85"/>
      <c r="ERG56" s="85"/>
      <c r="ERH56" s="85"/>
      <c r="ERI56" s="85"/>
      <c r="ERJ56" s="85"/>
      <c r="ERK56" s="85"/>
      <c r="ERL56" s="85"/>
      <c r="ERM56" s="85"/>
      <c r="ERN56" s="85"/>
      <c r="ERO56" s="85"/>
      <c r="ERP56" s="85"/>
      <c r="ERQ56" s="85"/>
      <c r="ERR56" s="85"/>
      <c r="ERS56" s="85"/>
      <c r="ERT56" s="85"/>
      <c r="ERU56" s="85"/>
      <c r="ERV56" s="85"/>
      <c r="ERW56" s="85"/>
      <c r="ERX56" s="85"/>
      <c r="ERY56" s="85"/>
      <c r="ERZ56" s="85"/>
      <c r="ESA56" s="85"/>
      <c r="ESB56" s="85"/>
      <c r="ESC56" s="85"/>
      <c r="ESD56" s="85"/>
      <c r="ESE56" s="85"/>
      <c r="ESF56" s="85"/>
      <c r="ESG56" s="85"/>
      <c r="ESH56" s="85"/>
      <c r="ESI56" s="85"/>
      <c r="ESJ56" s="85"/>
      <c r="ESK56" s="85"/>
      <c r="ESL56" s="85"/>
      <c r="ESM56" s="85"/>
      <c r="ESN56" s="85"/>
      <c r="ESO56" s="85"/>
      <c r="ESP56" s="85"/>
      <c r="ESQ56" s="85"/>
      <c r="ESR56" s="87"/>
      <c r="ESS56" s="73"/>
      <c r="EST56" s="87"/>
      <c r="ESU56" s="87"/>
      <c r="ESV56" s="87"/>
      <c r="ESW56" s="87"/>
      <c r="ESX56" s="87"/>
      <c r="ESY56" s="87"/>
      <c r="ESZ56" s="87"/>
      <c r="ETA56" s="87"/>
      <c r="ETB56" s="87"/>
      <c r="ETC56" s="87"/>
      <c r="ETD56" s="87"/>
      <c r="ETE56" s="85"/>
      <c r="ETF56" s="85"/>
      <c r="ETG56" s="85"/>
      <c r="ETH56" s="85"/>
      <c r="ETI56" s="86"/>
      <c r="ETJ56" s="86"/>
      <c r="ETK56" s="85"/>
      <c r="ETL56" s="85"/>
      <c r="ETM56" s="85"/>
      <c r="ETN56" s="85"/>
      <c r="ETO56" s="86"/>
      <c r="ETP56" s="86"/>
      <c r="ETQ56" s="86"/>
      <c r="ETR56" s="86"/>
      <c r="ETS56" s="86"/>
      <c r="ETT56" s="86"/>
      <c r="ETU56" s="86"/>
      <c r="ETV56" s="86"/>
      <c r="ETW56" s="86"/>
      <c r="ETX56" s="86"/>
      <c r="ETY56" s="85"/>
      <c r="ETZ56" s="85"/>
      <c r="EUA56" s="85"/>
      <c r="EUB56" s="85"/>
      <c r="EUC56" s="85"/>
      <c r="EUD56" s="85"/>
      <c r="EUE56" s="85"/>
      <c r="EUF56" s="85"/>
      <c r="EUG56" s="85"/>
      <c r="EUH56" s="85"/>
      <c r="EUI56" s="85"/>
      <c r="EUJ56" s="85"/>
      <c r="EUK56" s="85"/>
      <c r="EUL56" s="85"/>
      <c r="EUM56" s="85"/>
      <c r="EUN56" s="85"/>
      <c r="EUO56" s="85"/>
      <c r="EUP56" s="85"/>
      <c r="EUQ56" s="85"/>
      <c r="EUR56" s="85"/>
      <c r="EUS56" s="85"/>
      <c r="EUT56" s="85"/>
      <c r="EUU56" s="85"/>
      <c r="EUV56" s="85"/>
      <c r="EUW56" s="85"/>
      <c r="EUX56" s="85"/>
      <c r="EUY56" s="85"/>
      <c r="EUZ56" s="85"/>
      <c r="EVA56" s="85"/>
      <c r="EVB56" s="85"/>
      <c r="EVC56" s="85"/>
      <c r="EVD56" s="85"/>
      <c r="EVE56" s="85"/>
      <c r="EVF56" s="85"/>
      <c r="EVG56" s="85"/>
      <c r="EVH56" s="85"/>
      <c r="EVI56" s="85"/>
      <c r="EVJ56" s="85"/>
      <c r="EVK56" s="85"/>
      <c r="EVL56" s="85"/>
      <c r="EVM56" s="85"/>
      <c r="EVN56" s="85"/>
      <c r="EVO56" s="85"/>
      <c r="EVP56" s="85"/>
      <c r="EVQ56" s="85"/>
      <c r="EVR56" s="85"/>
      <c r="EVS56" s="85"/>
      <c r="EVT56" s="85"/>
      <c r="EVU56" s="85"/>
      <c r="EVV56" s="85"/>
      <c r="EVW56" s="85"/>
      <c r="EVX56" s="85"/>
      <c r="EVY56" s="85"/>
      <c r="EVZ56" s="85"/>
      <c r="EWA56" s="85"/>
      <c r="EWB56" s="85"/>
      <c r="EWC56" s="85"/>
      <c r="EWD56" s="85"/>
      <c r="EWE56" s="85"/>
      <c r="EWF56" s="85"/>
      <c r="EWG56" s="85"/>
      <c r="EWH56" s="85"/>
      <c r="EWI56" s="85"/>
      <c r="EWJ56" s="85"/>
      <c r="EWK56" s="85"/>
      <c r="EWL56" s="85"/>
      <c r="EWM56" s="85"/>
      <c r="EWN56" s="85"/>
      <c r="EWO56" s="85"/>
      <c r="EWP56" s="85"/>
      <c r="EWQ56" s="87"/>
      <c r="EWR56" s="73"/>
      <c r="EWS56" s="87"/>
      <c r="EWT56" s="87"/>
      <c r="EWU56" s="87"/>
      <c r="EWV56" s="87"/>
      <c r="EWW56" s="87"/>
      <c r="EWX56" s="87"/>
      <c r="EWY56" s="87"/>
      <c r="EWZ56" s="87"/>
      <c r="EXA56" s="87"/>
      <c r="EXB56" s="87"/>
      <c r="EXC56" s="87"/>
      <c r="EXD56" s="85"/>
      <c r="EXE56" s="85"/>
      <c r="EXF56" s="85"/>
      <c r="EXG56" s="85"/>
      <c r="EXH56" s="86"/>
      <c r="EXI56" s="86"/>
      <c r="EXJ56" s="85"/>
      <c r="EXK56" s="85"/>
      <c r="EXL56" s="85"/>
      <c r="EXM56" s="85"/>
      <c r="EXN56" s="86"/>
      <c r="EXO56" s="86"/>
      <c r="EXP56" s="86"/>
      <c r="EXQ56" s="86"/>
      <c r="EXR56" s="86"/>
      <c r="EXS56" s="86"/>
      <c r="EXT56" s="86"/>
      <c r="EXU56" s="86"/>
      <c r="EXV56" s="86"/>
      <c r="EXW56" s="86"/>
      <c r="EXX56" s="85"/>
      <c r="EXY56" s="85"/>
      <c r="EXZ56" s="85"/>
      <c r="EYA56" s="85"/>
      <c r="EYB56" s="85"/>
      <c r="EYC56" s="85"/>
      <c r="EYD56" s="85"/>
      <c r="EYE56" s="85"/>
      <c r="EYF56" s="85"/>
      <c r="EYG56" s="85"/>
      <c r="EYH56" s="85"/>
      <c r="EYI56" s="85"/>
      <c r="EYJ56" s="85"/>
      <c r="EYK56" s="85"/>
      <c r="EYL56" s="85"/>
      <c r="EYM56" s="85"/>
      <c r="EYN56" s="85"/>
      <c r="EYO56" s="85"/>
      <c r="EYP56" s="85"/>
      <c r="EYQ56" s="85"/>
      <c r="EYR56" s="85"/>
      <c r="EYS56" s="85"/>
      <c r="EYT56" s="85"/>
      <c r="EYU56" s="85"/>
      <c r="EYV56" s="85"/>
      <c r="EYW56" s="85"/>
      <c r="EYX56" s="85"/>
      <c r="EYY56" s="85"/>
      <c r="EYZ56" s="85"/>
      <c r="EZA56" s="85"/>
      <c r="EZB56" s="85"/>
      <c r="EZC56" s="85"/>
      <c r="EZD56" s="85"/>
      <c r="EZE56" s="85"/>
      <c r="EZF56" s="85"/>
      <c r="EZG56" s="85"/>
      <c r="EZH56" s="85"/>
      <c r="EZI56" s="85"/>
      <c r="EZJ56" s="85"/>
      <c r="EZK56" s="85"/>
      <c r="EZL56" s="85"/>
      <c r="EZM56" s="85"/>
      <c r="EZN56" s="85"/>
      <c r="EZO56" s="85"/>
      <c r="EZP56" s="85"/>
      <c r="EZQ56" s="85"/>
      <c r="EZR56" s="85"/>
      <c r="EZS56" s="85"/>
      <c r="EZT56" s="85"/>
      <c r="EZU56" s="85"/>
      <c r="EZV56" s="85"/>
      <c r="EZW56" s="85"/>
      <c r="EZX56" s="85"/>
      <c r="EZY56" s="85"/>
      <c r="EZZ56" s="85"/>
      <c r="FAA56" s="85"/>
      <c r="FAB56" s="85"/>
      <c r="FAC56" s="85"/>
      <c r="FAD56" s="85"/>
      <c r="FAE56" s="85"/>
      <c r="FAF56" s="85"/>
      <c r="FAG56" s="85"/>
      <c r="FAH56" s="85"/>
      <c r="FAI56" s="85"/>
      <c r="FAJ56" s="85"/>
      <c r="FAK56" s="85"/>
      <c r="FAL56" s="85"/>
      <c r="FAM56" s="85"/>
      <c r="FAN56" s="85"/>
      <c r="FAO56" s="85"/>
      <c r="FAP56" s="87"/>
      <c r="FAQ56" s="73"/>
      <c r="FAR56" s="87"/>
      <c r="FAS56" s="87"/>
      <c r="FAT56" s="87"/>
      <c r="FAU56" s="87"/>
      <c r="FAV56" s="87"/>
      <c r="FAW56" s="87"/>
      <c r="FAX56" s="87"/>
      <c r="FAY56" s="87"/>
      <c r="FAZ56" s="87"/>
      <c r="FBA56" s="87"/>
      <c r="FBB56" s="87"/>
      <c r="FBC56" s="85"/>
      <c r="FBD56" s="85"/>
      <c r="FBE56" s="85"/>
      <c r="FBF56" s="85"/>
      <c r="FBG56" s="86"/>
      <c r="FBH56" s="86"/>
      <c r="FBI56" s="85"/>
      <c r="FBJ56" s="85"/>
      <c r="FBK56" s="85"/>
      <c r="FBL56" s="85"/>
      <c r="FBM56" s="86"/>
      <c r="FBN56" s="86"/>
      <c r="FBO56" s="86"/>
      <c r="FBP56" s="86"/>
      <c r="FBQ56" s="86"/>
      <c r="FBR56" s="86"/>
      <c r="FBS56" s="86"/>
      <c r="FBT56" s="86"/>
      <c r="FBU56" s="86"/>
      <c r="FBV56" s="86"/>
      <c r="FBW56" s="85"/>
      <c r="FBX56" s="85"/>
      <c r="FBY56" s="85"/>
      <c r="FBZ56" s="85"/>
      <c r="FCA56" s="85"/>
      <c r="FCB56" s="85"/>
      <c r="FCC56" s="85"/>
      <c r="FCD56" s="85"/>
      <c r="FCE56" s="85"/>
      <c r="FCF56" s="85"/>
      <c r="FCG56" s="85"/>
      <c r="FCH56" s="85"/>
      <c r="FCI56" s="85"/>
      <c r="FCJ56" s="85"/>
      <c r="FCK56" s="85"/>
      <c r="FCL56" s="85"/>
      <c r="FCM56" s="85"/>
      <c r="FCN56" s="85"/>
      <c r="FCO56" s="85"/>
      <c r="FCP56" s="85"/>
      <c r="FCQ56" s="85"/>
      <c r="FCR56" s="85"/>
      <c r="FCS56" s="85"/>
      <c r="FCT56" s="85"/>
      <c r="FCU56" s="85"/>
      <c r="FCV56" s="85"/>
      <c r="FCW56" s="85"/>
      <c r="FCX56" s="85"/>
      <c r="FCY56" s="85"/>
      <c r="FCZ56" s="85"/>
      <c r="FDA56" s="85"/>
      <c r="FDB56" s="85"/>
      <c r="FDC56" s="85"/>
      <c r="FDD56" s="85"/>
      <c r="FDE56" s="85"/>
      <c r="FDF56" s="85"/>
      <c r="FDG56" s="85"/>
      <c r="FDH56" s="85"/>
      <c r="FDI56" s="85"/>
      <c r="FDJ56" s="85"/>
      <c r="FDK56" s="85"/>
      <c r="FDL56" s="85"/>
      <c r="FDM56" s="85"/>
      <c r="FDN56" s="85"/>
      <c r="FDO56" s="85"/>
      <c r="FDP56" s="85"/>
      <c r="FDQ56" s="85"/>
      <c r="FDR56" s="85"/>
      <c r="FDS56" s="85"/>
      <c r="FDT56" s="85"/>
      <c r="FDU56" s="85"/>
      <c r="FDV56" s="85"/>
      <c r="FDW56" s="85"/>
      <c r="FDX56" s="85"/>
      <c r="FDY56" s="85"/>
      <c r="FDZ56" s="85"/>
      <c r="FEA56" s="85"/>
      <c r="FEB56" s="85"/>
      <c r="FEC56" s="85"/>
      <c r="FED56" s="85"/>
      <c r="FEE56" s="85"/>
      <c r="FEF56" s="85"/>
      <c r="FEG56" s="85"/>
      <c r="FEH56" s="85"/>
      <c r="FEI56" s="85"/>
      <c r="FEJ56" s="85"/>
      <c r="FEK56" s="85"/>
      <c r="FEL56" s="85"/>
      <c r="FEM56" s="85"/>
      <c r="FEN56" s="85"/>
      <c r="FEO56" s="87"/>
      <c r="FEP56" s="73"/>
      <c r="FEQ56" s="87"/>
      <c r="FER56" s="87"/>
      <c r="FES56" s="87"/>
      <c r="FET56" s="87"/>
      <c r="FEU56" s="87"/>
      <c r="FEV56" s="87"/>
      <c r="FEW56" s="87"/>
      <c r="FEX56" s="87"/>
      <c r="FEY56" s="87"/>
      <c r="FEZ56" s="87"/>
      <c r="FFA56" s="87"/>
      <c r="FFB56" s="85"/>
      <c r="FFC56" s="85"/>
      <c r="FFD56" s="85"/>
      <c r="FFE56" s="85"/>
      <c r="FFF56" s="86"/>
      <c r="FFG56" s="86"/>
      <c r="FFH56" s="85"/>
      <c r="FFI56" s="85"/>
      <c r="FFJ56" s="85"/>
      <c r="FFK56" s="85"/>
      <c r="FFL56" s="86"/>
      <c r="FFM56" s="86"/>
      <c r="FFN56" s="86"/>
      <c r="FFO56" s="86"/>
      <c r="FFP56" s="86"/>
      <c r="FFQ56" s="86"/>
      <c r="FFR56" s="86"/>
      <c r="FFS56" s="86"/>
      <c r="FFT56" s="86"/>
      <c r="FFU56" s="86"/>
      <c r="FFV56" s="85"/>
      <c r="FFW56" s="85"/>
      <c r="FFX56" s="85"/>
      <c r="FFY56" s="85"/>
      <c r="FFZ56" s="85"/>
      <c r="FGA56" s="85"/>
      <c r="FGB56" s="85"/>
      <c r="FGC56" s="85"/>
      <c r="FGD56" s="85"/>
      <c r="FGE56" s="85"/>
      <c r="FGF56" s="85"/>
      <c r="FGG56" s="85"/>
      <c r="FGH56" s="85"/>
      <c r="FGI56" s="85"/>
      <c r="FGJ56" s="85"/>
      <c r="FGK56" s="85"/>
      <c r="FGL56" s="85"/>
      <c r="FGM56" s="85"/>
      <c r="FGN56" s="85"/>
      <c r="FGO56" s="85"/>
      <c r="FGP56" s="85"/>
      <c r="FGQ56" s="85"/>
      <c r="FGR56" s="85"/>
      <c r="FGS56" s="85"/>
      <c r="FGT56" s="85"/>
      <c r="FGU56" s="85"/>
      <c r="FGV56" s="85"/>
      <c r="FGW56" s="85"/>
      <c r="FGX56" s="85"/>
      <c r="FGY56" s="85"/>
      <c r="FGZ56" s="85"/>
      <c r="FHA56" s="85"/>
      <c r="FHB56" s="85"/>
      <c r="FHC56" s="85"/>
      <c r="FHD56" s="85"/>
      <c r="FHE56" s="85"/>
      <c r="FHF56" s="85"/>
      <c r="FHG56" s="85"/>
      <c r="FHH56" s="85"/>
      <c r="FHI56" s="85"/>
      <c r="FHJ56" s="85"/>
      <c r="FHK56" s="85"/>
      <c r="FHL56" s="85"/>
      <c r="FHM56" s="85"/>
      <c r="FHN56" s="85"/>
      <c r="FHO56" s="85"/>
      <c r="FHP56" s="85"/>
      <c r="FHQ56" s="85"/>
      <c r="FHR56" s="85"/>
      <c r="FHS56" s="85"/>
      <c r="FHT56" s="85"/>
      <c r="FHU56" s="85"/>
      <c r="FHV56" s="85"/>
      <c r="FHW56" s="85"/>
      <c r="FHX56" s="85"/>
      <c r="FHY56" s="85"/>
      <c r="FHZ56" s="85"/>
      <c r="FIA56" s="85"/>
      <c r="FIB56" s="85"/>
      <c r="FIC56" s="85"/>
      <c r="FID56" s="85"/>
      <c r="FIE56" s="85"/>
      <c r="FIF56" s="85"/>
      <c r="FIG56" s="85"/>
      <c r="FIH56" s="85"/>
      <c r="FII56" s="85"/>
      <c r="FIJ56" s="85"/>
      <c r="FIK56" s="85"/>
      <c r="FIL56" s="85"/>
      <c r="FIM56" s="85"/>
      <c r="FIN56" s="87"/>
      <c r="FIO56" s="73"/>
      <c r="FIP56" s="87"/>
      <c r="FIQ56" s="87"/>
      <c r="FIR56" s="87"/>
      <c r="FIS56" s="87"/>
      <c r="FIT56" s="87"/>
      <c r="FIU56" s="87"/>
      <c r="FIV56" s="87"/>
      <c r="FIW56" s="87"/>
      <c r="FIX56" s="87"/>
      <c r="FIY56" s="87"/>
      <c r="FIZ56" s="87"/>
      <c r="FJA56" s="85"/>
      <c r="FJB56" s="85"/>
      <c r="FJC56" s="85"/>
      <c r="FJD56" s="85"/>
      <c r="FJE56" s="86"/>
      <c r="FJF56" s="86"/>
      <c r="FJG56" s="85"/>
      <c r="FJH56" s="85"/>
      <c r="FJI56" s="85"/>
      <c r="FJJ56" s="85"/>
      <c r="FJK56" s="86"/>
      <c r="FJL56" s="86"/>
      <c r="FJM56" s="86"/>
      <c r="FJN56" s="86"/>
      <c r="FJO56" s="86"/>
      <c r="FJP56" s="86"/>
      <c r="FJQ56" s="86"/>
      <c r="FJR56" s="86"/>
      <c r="FJS56" s="86"/>
      <c r="FJT56" s="86"/>
      <c r="FJU56" s="85"/>
      <c r="FJV56" s="85"/>
      <c r="FJW56" s="85"/>
      <c r="FJX56" s="85"/>
      <c r="FJY56" s="85"/>
      <c r="FJZ56" s="85"/>
      <c r="FKA56" s="85"/>
      <c r="FKB56" s="85"/>
      <c r="FKC56" s="85"/>
      <c r="FKD56" s="85"/>
      <c r="FKE56" s="85"/>
      <c r="FKF56" s="85"/>
      <c r="FKG56" s="85"/>
      <c r="FKH56" s="85"/>
      <c r="FKI56" s="85"/>
      <c r="FKJ56" s="85"/>
      <c r="FKK56" s="85"/>
      <c r="FKL56" s="85"/>
      <c r="FKM56" s="85"/>
      <c r="FKN56" s="85"/>
      <c r="FKO56" s="85"/>
      <c r="FKP56" s="85"/>
      <c r="FKQ56" s="85"/>
      <c r="FKR56" s="85"/>
      <c r="FKS56" s="85"/>
      <c r="FKT56" s="85"/>
      <c r="FKU56" s="85"/>
      <c r="FKV56" s="85"/>
      <c r="FKW56" s="85"/>
      <c r="FKX56" s="85"/>
      <c r="FKY56" s="85"/>
      <c r="FKZ56" s="85"/>
      <c r="FLA56" s="85"/>
      <c r="FLB56" s="85"/>
      <c r="FLC56" s="85"/>
      <c r="FLD56" s="85"/>
      <c r="FLE56" s="85"/>
      <c r="FLF56" s="85"/>
      <c r="FLG56" s="85"/>
      <c r="FLH56" s="85"/>
      <c r="FLI56" s="85"/>
      <c r="FLJ56" s="85"/>
      <c r="FLK56" s="85"/>
      <c r="FLL56" s="85"/>
      <c r="FLM56" s="85"/>
      <c r="FLN56" s="85"/>
      <c r="FLO56" s="85"/>
      <c r="FLP56" s="85"/>
      <c r="FLQ56" s="85"/>
      <c r="FLR56" s="85"/>
      <c r="FLS56" s="85"/>
      <c r="FLT56" s="85"/>
      <c r="FLU56" s="85"/>
      <c r="FLV56" s="85"/>
      <c r="FLW56" s="85"/>
      <c r="FLX56" s="85"/>
      <c r="FLY56" s="85"/>
      <c r="FLZ56" s="85"/>
      <c r="FMA56" s="85"/>
      <c r="FMB56" s="85"/>
      <c r="FMC56" s="85"/>
      <c r="FMD56" s="85"/>
      <c r="FME56" s="85"/>
      <c r="FMF56" s="85"/>
      <c r="FMG56" s="85"/>
      <c r="FMH56" s="85"/>
      <c r="FMI56" s="85"/>
      <c r="FMJ56" s="85"/>
      <c r="FMK56" s="85"/>
      <c r="FML56" s="85"/>
      <c r="FMM56" s="87"/>
      <c r="FMN56" s="73"/>
      <c r="FMO56" s="87"/>
      <c r="FMP56" s="87"/>
      <c r="FMQ56" s="87"/>
      <c r="FMR56" s="87"/>
      <c r="FMS56" s="87"/>
      <c r="FMT56" s="87"/>
      <c r="FMU56" s="87"/>
      <c r="FMV56" s="87"/>
      <c r="FMW56" s="87"/>
      <c r="FMX56" s="87"/>
      <c r="FMY56" s="87"/>
      <c r="FMZ56" s="85"/>
      <c r="FNA56" s="85"/>
      <c r="FNB56" s="85"/>
      <c r="FNC56" s="85"/>
      <c r="FND56" s="86"/>
      <c r="FNE56" s="86"/>
      <c r="FNF56" s="85"/>
      <c r="FNG56" s="85"/>
      <c r="FNH56" s="85"/>
      <c r="FNI56" s="85"/>
      <c r="FNJ56" s="86"/>
      <c r="FNK56" s="86"/>
      <c r="FNL56" s="86"/>
      <c r="FNM56" s="86"/>
      <c r="FNN56" s="86"/>
      <c r="FNO56" s="86"/>
      <c r="FNP56" s="86"/>
      <c r="FNQ56" s="86"/>
      <c r="FNR56" s="86"/>
      <c r="FNS56" s="86"/>
      <c r="FNT56" s="85"/>
      <c r="FNU56" s="85"/>
      <c r="FNV56" s="85"/>
      <c r="FNW56" s="85"/>
      <c r="FNX56" s="85"/>
      <c r="FNY56" s="85"/>
      <c r="FNZ56" s="85"/>
      <c r="FOA56" s="85"/>
      <c r="FOB56" s="85"/>
      <c r="FOC56" s="85"/>
      <c r="FOD56" s="85"/>
      <c r="FOE56" s="85"/>
      <c r="FOF56" s="85"/>
      <c r="FOG56" s="85"/>
      <c r="FOH56" s="85"/>
      <c r="FOI56" s="85"/>
      <c r="FOJ56" s="85"/>
      <c r="FOK56" s="85"/>
      <c r="FOL56" s="85"/>
      <c r="FOM56" s="85"/>
      <c r="FON56" s="85"/>
      <c r="FOO56" s="85"/>
      <c r="FOP56" s="85"/>
      <c r="FOQ56" s="85"/>
      <c r="FOR56" s="85"/>
      <c r="FOS56" s="85"/>
      <c r="FOT56" s="85"/>
      <c r="FOU56" s="85"/>
      <c r="FOV56" s="85"/>
      <c r="FOW56" s="85"/>
      <c r="FOX56" s="85"/>
      <c r="FOY56" s="85"/>
      <c r="FOZ56" s="85"/>
      <c r="FPA56" s="85"/>
      <c r="FPB56" s="85"/>
      <c r="FPC56" s="85"/>
      <c r="FPD56" s="85"/>
      <c r="FPE56" s="85"/>
      <c r="FPF56" s="85"/>
      <c r="FPG56" s="85"/>
      <c r="FPH56" s="85"/>
      <c r="FPI56" s="85"/>
      <c r="FPJ56" s="85"/>
      <c r="FPK56" s="85"/>
      <c r="FPL56" s="85"/>
      <c r="FPM56" s="85"/>
      <c r="FPN56" s="85"/>
      <c r="FPO56" s="85"/>
      <c r="FPP56" s="85"/>
      <c r="FPQ56" s="85"/>
      <c r="FPR56" s="85"/>
      <c r="FPS56" s="85"/>
      <c r="FPT56" s="85"/>
      <c r="FPU56" s="85"/>
      <c r="FPV56" s="85"/>
      <c r="FPW56" s="85"/>
      <c r="FPX56" s="85"/>
      <c r="FPY56" s="85"/>
      <c r="FPZ56" s="85"/>
      <c r="FQA56" s="85"/>
      <c r="FQB56" s="85"/>
      <c r="FQC56" s="85"/>
      <c r="FQD56" s="85"/>
      <c r="FQE56" s="85"/>
      <c r="FQF56" s="85"/>
      <c r="FQG56" s="85"/>
      <c r="FQH56" s="85"/>
      <c r="FQI56" s="85"/>
      <c r="FQJ56" s="85"/>
      <c r="FQK56" s="85"/>
      <c r="FQL56" s="87"/>
      <c r="FQM56" s="73"/>
      <c r="FQN56" s="87"/>
      <c r="FQO56" s="87"/>
      <c r="FQP56" s="87"/>
      <c r="FQQ56" s="87"/>
      <c r="FQR56" s="87"/>
      <c r="FQS56" s="87"/>
      <c r="FQT56" s="87"/>
      <c r="FQU56" s="87"/>
      <c r="FQV56" s="87"/>
      <c r="FQW56" s="87"/>
      <c r="FQX56" s="87"/>
      <c r="FQY56" s="85"/>
      <c r="FQZ56" s="85"/>
      <c r="FRA56" s="85"/>
      <c r="FRB56" s="85"/>
      <c r="FRC56" s="86"/>
      <c r="FRD56" s="86"/>
      <c r="FRE56" s="85"/>
      <c r="FRF56" s="85"/>
      <c r="FRG56" s="85"/>
      <c r="FRH56" s="85"/>
      <c r="FRI56" s="86"/>
      <c r="FRJ56" s="86"/>
      <c r="FRK56" s="86"/>
      <c r="FRL56" s="86"/>
      <c r="FRM56" s="86"/>
      <c r="FRN56" s="86"/>
      <c r="FRO56" s="86"/>
      <c r="FRP56" s="86"/>
      <c r="FRQ56" s="86"/>
      <c r="FRR56" s="86"/>
      <c r="FRS56" s="85"/>
      <c r="FRT56" s="85"/>
      <c r="FRU56" s="85"/>
      <c r="FRV56" s="85"/>
      <c r="FRW56" s="85"/>
      <c r="FRX56" s="85"/>
      <c r="FRY56" s="85"/>
      <c r="FRZ56" s="85"/>
      <c r="FSA56" s="85"/>
      <c r="FSB56" s="85"/>
      <c r="FSC56" s="85"/>
      <c r="FSD56" s="85"/>
      <c r="FSE56" s="85"/>
      <c r="FSF56" s="85"/>
      <c r="FSG56" s="85"/>
      <c r="FSH56" s="85"/>
      <c r="FSI56" s="85"/>
      <c r="FSJ56" s="85"/>
      <c r="FSK56" s="85"/>
      <c r="FSL56" s="85"/>
      <c r="FSM56" s="85"/>
      <c r="FSN56" s="85"/>
      <c r="FSO56" s="85"/>
      <c r="FSP56" s="85"/>
      <c r="FSQ56" s="85"/>
      <c r="FSR56" s="85"/>
      <c r="FSS56" s="85"/>
      <c r="FST56" s="85"/>
      <c r="FSU56" s="85"/>
      <c r="FSV56" s="85"/>
      <c r="FSW56" s="85"/>
      <c r="FSX56" s="85"/>
      <c r="FSY56" s="85"/>
      <c r="FSZ56" s="85"/>
      <c r="FTA56" s="85"/>
      <c r="FTB56" s="85"/>
      <c r="FTC56" s="85"/>
      <c r="FTD56" s="85"/>
      <c r="FTE56" s="85"/>
      <c r="FTF56" s="85"/>
      <c r="FTG56" s="85"/>
      <c r="FTH56" s="85"/>
      <c r="FTI56" s="85"/>
      <c r="FTJ56" s="85"/>
      <c r="FTK56" s="85"/>
      <c r="FTL56" s="85"/>
      <c r="FTM56" s="85"/>
      <c r="FTN56" s="85"/>
      <c r="FTO56" s="85"/>
      <c r="FTP56" s="85"/>
      <c r="FTQ56" s="85"/>
      <c r="FTR56" s="85"/>
      <c r="FTS56" s="85"/>
      <c r="FTT56" s="85"/>
      <c r="FTU56" s="85"/>
      <c r="FTV56" s="85"/>
      <c r="FTW56" s="85"/>
      <c r="FTX56" s="85"/>
      <c r="FTY56" s="85"/>
      <c r="FTZ56" s="85"/>
      <c r="FUA56" s="85"/>
      <c r="FUB56" s="85"/>
      <c r="FUC56" s="85"/>
      <c r="FUD56" s="85"/>
      <c r="FUE56" s="85"/>
      <c r="FUF56" s="85"/>
      <c r="FUG56" s="85"/>
      <c r="FUH56" s="85"/>
      <c r="FUI56" s="85"/>
      <c r="FUJ56" s="85"/>
      <c r="FUK56" s="87"/>
      <c r="FUL56" s="73"/>
      <c r="FUM56" s="87"/>
      <c r="FUN56" s="87"/>
      <c r="FUO56" s="87"/>
      <c r="FUP56" s="87"/>
      <c r="FUQ56" s="87"/>
      <c r="FUR56" s="87"/>
      <c r="FUS56" s="87"/>
      <c r="FUT56" s="87"/>
      <c r="FUU56" s="87"/>
      <c r="FUV56" s="87"/>
      <c r="FUW56" s="87"/>
      <c r="FUX56" s="85"/>
      <c r="FUY56" s="85"/>
      <c r="FUZ56" s="85"/>
      <c r="FVA56" s="85"/>
      <c r="FVB56" s="86"/>
      <c r="FVC56" s="86"/>
      <c r="FVD56" s="85"/>
      <c r="FVE56" s="85"/>
      <c r="FVF56" s="85"/>
      <c r="FVG56" s="85"/>
      <c r="FVH56" s="86"/>
      <c r="FVI56" s="86"/>
      <c r="FVJ56" s="86"/>
      <c r="FVK56" s="86"/>
      <c r="FVL56" s="86"/>
      <c r="FVM56" s="86"/>
      <c r="FVN56" s="86"/>
      <c r="FVO56" s="86"/>
      <c r="FVP56" s="86"/>
      <c r="FVQ56" s="86"/>
      <c r="FVR56" s="85"/>
      <c r="FVS56" s="85"/>
      <c r="FVT56" s="85"/>
      <c r="FVU56" s="85"/>
      <c r="FVV56" s="85"/>
      <c r="FVW56" s="85"/>
      <c r="FVX56" s="85"/>
      <c r="FVY56" s="85"/>
      <c r="FVZ56" s="85"/>
      <c r="FWA56" s="85"/>
      <c r="FWB56" s="85"/>
      <c r="FWC56" s="85"/>
      <c r="FWD56" s="85"/>
      <c r="FWE56" s="85"/>
      <c r="FWF56" s="85"/>
      <c r="FWG56" s="85"/>
      <c r="FWH56" s="85"/>
      <c r="FWI56" s="85"/>
      <c r="FWJ56" s="85"/>
      <c r="FWK56" s="85"/>
      <c r="FWL56" s="85"/>
      <c r="FWM56" s="85"/>
      <c r="FWN56" s="85"/>
      <c r="FWO56" s="85"/>
      <c r="FWP56" s="85"/>
      <c r="FWQ56" s="85"/>
      <c r="FWR56" s="85"/>
      <c r="FWS56" s="85"/>
      <c r="FWT56" s="85"/>
      <c r="FWU56" s="85"/>
      <c r="FWV56" s="85"/>
      <c r="FWW56" s="85"/>
      <c r="FWX56" s="85"/>
      <c r="FWY56" s="85"/>
      <c r="FWZ56" s="85"/>
      <c r="FXA56" s="85"/>
      <c r="FXB56" s="85"/>
      <c r="FXC56" s="85"/>
      <c r="FXD56" s="85"/>
      <c r="FXE56" s="85"/>
      <c r="FXF56" s="85"/>
      <c r="FXG56" s="85"/>
      <c r="FXH56" s="85"/>
      <c r="FXI56" s="85"/>
      <c r="FXJ56" s="85"/>
      <c r="FXK56" s="85"/>
      <c r="FXL56" s="85"/>
      <c r="FXM56" s="85"/>
      <c r="FXN56" s="85"/>
      <c r="FXO56" s="85"/>
      <c r="FXP56" s="85"/>
      <c r="FXQ56" s="85"/>
      <c r="FXR56" s="85"/>
      <c r="FXS56" s="85"/>
      <c r="FXT56" s="85"/>
      <c r="FXU56" s="85"/>
      <c r="FXV56" s="85"/>
      <c r="FXW56" s="85"/>
      <c r="FXX56" s="85"/>
      <c r="FXY56" s="85"/>
      <c r="FXZ56" s="85"/>
      <c r="FYA56" s="85"/>
      <c r="FYB56" s="85"/>
      <c r="FYC56" s="85"/>
      <c r="FYD56" s="85"/>
      <c r="FYE56" s="85"/>
      <c r="FYF56" s="85"/>
      <c r="FYG56" s="85"/>
      <c r="FYH56" s="85"/>
      <c r="FYI56" s="85"/>
      <c r="FYJ56" s="87"/>
      <c r="FYK56" s="73"/>
      <c r="FYL56" s="87"/>
      <c r="FYM56" s="87"/>
      <c r="FYN56" s="87"/>
      <c r="FYO56" s="87"/>
      <c r="FYP56" s="87"/>
      <c r="FYQ56" s="87"/>
      <c r="FYR56" s="87"/>
      <c r="FYS56" s="87"/>
      <c r="FYT56" s="87"/>
      <c r="FYU56" s="87"/>
      <c r="FYV56" s="87"/>
      <c r="FYW56" s="85"/>
      <c r="FYX56" s="85"/>
      <c r="FYY56" s="85"/>
      <c r="FYZ56" s="85"/>
      <c r="FZA56" s="86"/>
      <c r="FZB56" s="86"/>
      <c r="FZC56" s="85"/>
      <c r="FZD56" s="85"/>
      <c r="FZE56" s="85"/>
      <c r="FZF56" s="85"/>
      <c r="FZG56" s="86"/>
      <c r="FZH56" s="86"/>
      <c r="FZI56" s="86"/>
      <c r="FZJ56" s="86"/>
      <c r="FZK56" s="86"/>
      <c r="FZL56" s="86"/>
      <c r="FZM56" s="86"/>
      <c r="FZN56" s="86"/>
      <c r="FZO56" s="86"/>
      <c r="FZP56" s="86"/>
      <c r="FZQ56" s="85"/>
      <c r="FZR56" s="85"/>
      <c r="FZS56" s="85"/>
      <c r="FZT56" s="85"/>
      <c r="FZU56" s="85"/>
      <c r="FZV56" s="85"/>
      <c r="FZW56" s="85"/>
      <c r="FZX56" s="85"/>
      <c r="FZY56" s="85"/>
      <c r="FZZ56" s="85"/>
      <c r="GAA56" s="85"/>
      <c r="GAB56" s="85"/>
      <c r="GAC56" s="85"/>
      <c r="GAD56" s="85"/>
      <c r="GAE56" s="85"/>
      <c r="GAF56" s="85"/>
      <c r="GAG56" s="85"/>
      <c r="GAH56" s="85"/>
      <c r="GAI56" s="85"/>
      <c r="GAJ56" s="85"/>
      <c r="GAK56" s="85"/>
      <c r="GAL56" s="85"/>
      <c r="GAM56" s="85"/>
      <c r="GAN56" s="85"/>
      <c r="GAO56" s="85"/>
      <c r="GAP56" s="85"/>
      <c r="GAQ56" s="85"/>
      <c r="GAR56" s="85"/>
      <c r="GAS56" s="85"/>
      <c r="GAT56" s="85"/>
      <c r="GAU56" s="85"/>
      <c r="GAV56" s="85"/>
      <c r="GAW56" s="85"/>
      <c r="GAX56" s="85"/>
      <c r="GAY56" s="85"/>
      <c r="GAZ56" s="85"/>
      <c r="GBA56" s="85"/>
      <c r="GBB56" s="85"/>
      <c r="GBC56" s="85"/>
      <c r="GBD56" s="85"/>
      <c r="GBE56" s="85"/>
      <c r="GBF56" s="85"/>
      <c r="GBG56" s="85"/>
      <c r="GBH56" s="85"/>
      <c r="GBI56" s="85"/>
      <c r="GBJ56" s="85"/>
      <c r="GBK56" s="85"/>
      <c r="GBL56" s="85"/>
      <c r="GBM56" s="85"/>
      <c r="GBN56" s="85"/>
      <c r="GBO56" s="85"/>
      <c r="GBP56" s="85"/>
      <c r="GBQ56" s="85"/>
      <c r="GBR56" s="85"/>
      <c r="GBS56" s="85"/>
      <c r="GBT56" s="85"/>
      <c r="GBU56" s="85"/>
      <c r="GBV56" s="85"/>
      <c r="GBW56" s="85"/>
      <c r="GBX56" s="85"/>
      <c r="GBY56" s="85"/>
      <c r="GBZ56" s="85"/>
      <c r="GCA56" s="85"/>
      <c r="GCB56" s="85"/>
      <c r="GCC56" s="85"/>
      <c r="GCD56" s="85"/>
      <c r="GCE56" s="85"/>
      <c r="GCF56" s="85"/>
      <c r="GCG56" s="85"/>
      <c r="GCH56" s="85"/>
      <c r="GCI56" s="87"/>
      <c r="GCJ56" s="73"/>
      <c r="GCK56" s="87"/>
      <c r="GCL56" s="87"/>
      <c r="GCM56" s="87"/>
      <c r="GCN56" s="87"/>
      <c r="GCO56" s="87"/>
      <c r="GCP56" s="87"/>
      <c r="GCQ56" s="87"/>
      <c r="GCR56" s="87"/>
      <c r="GCS56" s="87"/>
      <c r="GCT56" s="87"/>
      <c r="GCU56" s="87"/>
      <c r="GCV56" s="85"/>
      <c r="GCW56" s="85"/>
      <c r="GCX56" s="85"/>
      <c r="GCY56" s="85"/>
      <c r="GCZ56" s="86"/>
      <c r="GDA56" s="86"/>
      <c r="GDB56" s="85"/>
      <c r="GDC56" s="85"/>
      <c r="GDD56" s="85"/>
      <c r="GDE56" s="85"/>
      <c r="GDF56" s="86"/>
      <c r="GDG56" s="86"/>
      <c r="GDH56" s="86"/>
      <c r="GDI56" s="86"/>
      <c r="GDJ56" s="86"/>
      <c r="GDK56" s="86"/>
      <c r="GDL56" s="86"/>
      <c r="GDM56" s="86"/>
      <c r="GDN56" s="86"/>
      <c r="GDO56" s="86"/>
      <c r="GDP56" s="85"/>
      <c r="GDQ56" s="85"/>
      <c r="GDR56" s="85"/>
      <c r="GDS56" s="85"/>
      <c r="GDT56" s="85"/>
      <c r="GDU56" s="85"/>
      <c r="GDV56" s="85"/>
      <c r="GDW56" s="85"/>
      <c r="GDX56" s="85"/>
      <c r="GDY56" s="85"/>
      <c r="GDZ56" s="85"/>
      <c r="GEA56" s="85"/>
      <c r="GEB56" s="85"/>
      <c r="GEC56" s="85"/>
      <c r="GED56" s="85"/>
      <c r="GEE56" s="85"/>
      <c r="GEF56" s="85"/>
      <c r="GEG56" s="85"/>
      <c r="GEH56" s="85"/>
      <c r="GEI56" s="85"/>
      <c r="GEJ56" s="85"/>
      <c r="GEK56" s="85"/>
      <c r="GEL56" s="85"/>
      <c r="GEM56" s="85"/>
      <c r="GEN56" s="85"/>
      <c r="GEO56" s="85"/>
      <c r="GEP56" s="85"/>
      <c r="GEQ56" s="85"/>
      <c r="GER56" s="85"/>
      <c r="GES56" s="85"/>
      <c r="GET56" s="85"/>
      <c r="GEU56" s="85"/>
      <c r="GEV56" s="85"/>
      <c r="GEW56" s="85"/>
      <c r="GEX56" s="85"/>
      <c r="GEY56" s="85"/>
      <c r="GEZ56" s="85"/>
      <c r="GFA56" s="85"/>
      <c r="GFB56" s="85"/>
      <c r="GFC56" s="85"/>
      <c r="GFD56" s="85"/>
      <c r="GFE56" s="85"/>
      <c r="GFF56" s="85"/>
      <c r="GFG56" s="85"/>
      <c r="GFH56" s="85"/>
      <c r="GFI56" s="85"/>
      <c r="GFJ56" s="85"/>
      <c r="GFK56" s="85"/>
      <c r="GFL56" s="85"/>
      <c r="GFM56" s="85"/>
      <c r="GFN56" s="85"/>
      <c r="GFO56" s="85"/>
      <c r="GFP56" s="85"/>
      <c r="GFQ56" s="85"/>
      <c r="GFR56" s="85"/>
      <c r="GFS56" s="85"/>
      <c r="GFT56" s="85"/>
      <c r="GFU56" s="85"/>
      <c r="GFV56" s="85"/>
      <c r="GFW56" s="85"/>
      <c r="GFX56" s="85"/>
      <c r="GFY56" s="85"/>
      <c r="GFZ56" s="85"/>
      <c r="GGA56" s="85"/>
      <c r="GGB56" s="85"/>
      <c r="GGC56" s="85"/>
      <c r="GGD56" s="85"/>
      <c r="GGE56" s="85"/>
      <c r="GGF56" s="85"/>
      <c r="GGG56" s="85"/>
      <c r="GGH56" s="87"/>
      <c r="GGI56" s="73"/>
      <c r="GGJ56" s="87"/>
      <c r="GGK56" s="87"/>
      <c r="GGL56" s="87"/>
      <c r="GGM56" s="87"/>
      <c r="GGN56" s="87"/>
      <c r="GGO56" s="87"/>
      <c r="GGP56" s="87"/>
      <c r="GGQ56" s="87"/>
      <c r="GGR56" s="87"/>
      <c r="GGS56" s="87"/>
      <c r="GGT56" s="87"/>
      <c r="GGU56" s="85"/>
      <c r="GGV56" s="85"/>
      <c r="GGW56" s="85"/>
      <c r="GGX56" s="85"/>
      <c r="GGY56" s="86"/>
      <c r="GGZ56" s="86"/>
      <c r="GHA56" s="85"/>
      <c r="GHB56" s="85"/>
      <c r="GHC56" s="85"/>
      <c r="GHD56" s="85"/>
      <c r="GHE56" s="86"/>
      <c r="GHF56" s="86"/>
      <c r="GHG56" s="86"/>
      <c r="GHH56" s="86"/>
      <c r="GHI56" s="86"/>
      <c r="GHJ56" s="86"/>
      <c r="GHK56" s="86"/>
      <c r="GHL56" s="86"/>
      <c r="GHM56" s="86"/>
      <c r="GHN56" s="86"/>
      <c r="GHO56" s="85"/>
      <c r="GHP56" s="85"/>
      <c r="GHQ56" s="85"/>
      <c r="GHR56" s="85"/>
      <c r="GHS56" s="85"/>
      <c r="GHT56" s="85"/>
      <c r="GHU56" s="85"/>
      <c r="GHV56" s="85"/>
      <c r="GHW56" s="85"/>
      <c r="GHX56" s="85"/>
      <c r="GHY56" s="85"/>
      <c r="GHZ56" s="85"/>
      <c r="GIA56" s="85"/>
      <c r="GIB56" s="85"/>
      <c r="GIC56" s="85"/>
      <c r="GID56" s="85"/>
      <c r="GIE56" s="85"/>
      <c r="GIF56" s="85"/>
      <c r="GIG56" s="85"/>
      <c r="GIH56" s="85"/>
      <c r="GII56" s="85"/>
      <c r="GIJ56" s="85"/>
      <c r="GIK56" s="85"/>
      <c r="GIL56" s="85"/>
      <c r="GIM56" s="85"/>
      <c r="GIN56" s="85"/>
      <c r="GIO56" s="85"/>
      <c r="GIP56" s="85"/>
      <c r="GIQ56" s="85"/>
      <c r="GIR56" s="85"/>
      <c r="GIS56" s="85"/>
      <c r="GIT56" s="85"/>
      <c r="GIU56" s="85"/>
      <c r="GIV56" s="85"/>
      <c r="GIW56" s="85"/>
      <c r="GIX56" s="85"/>
      <c r="GIY56" s="85"/>
      <c r="GIZ56" s="85"/>
      <c r="GJA56" s="85"/>
      <c r="GJB56" s="85"/>
      <c r="GJC56" s="85"/>
      <c r="GJD56" s="85"/>
      <c r="GJE56" s="85"/>
      <c r="GJF56" s="85"/>
      <c r="GJG56" s="85"/>
      <c r="GJH56" s="85"/>
      <c r="GJI56" s="85"/>
      <c r="GJJ56" s="85"/>
      <c r="GJK56" s="85"/>
      <c r="GJL56" s="85"/>
      <c r="GJM56" s="85"/>
      <c r="GJN56" s="85"/>
      <c r="GJO56" s="85"/>
      <c r="GJP56" s="85"/>
      <c r="GJQ56" s="85"/>
      <c r="GJR56" s="85"/>
      <c r="GJS56" s="85"/>
      <c r="GJT56" s="85"/>
      <c r="GJU56" s="85"/>
      <c r="GJV56" s="85"/>
      <c r="GJW56" s="85"/>
      <c r="GJX56" s="85"/>
      <c r="GJY56" s="85"/>
      <c r="GJZ56" s="85"/>
      <c r="GKA56" s="85"/>
      <c r="GKB56" s="85"/>
      <c r="GKC56" s="85"/>
      <c r="GKD56" s="85"/>
      <c r="GKE56" s="85"/>
      <c r="GKF56" s="85"/>
      <c r="GKG56" s="87"/>
      <c r="GKH56" s="73"/>
      <c r="GKI56" s="87"/>
      <c r="GKJ56" s="87"/>
      <c r="GKK56" s="87"/>
      <c r="GKL56" s="87"/>
      <c r="GKM56" s="87"/>
      <c r="GKN56" s="87"/>
      <c r="GKO56" s="87"/>
      <c r="GKP56" s="87"/>
      <c r="GKQ56" s="87"/>
      <c r="GKR56" s="87"/>
      <c r="GKS56" s="87"/>
      <c r="GKT56" s="85"/>
      <c r="GKU56" s="85"/>
      <c r="GKV56" s="85"/>
      <c r="GKW56" s="85"/>
      <c r="GKX56" s="86"/>
      <c r="GKY56" s="86"/>
      <c r="GKZ56" s="85"/>
      <c r="GLA56" s="85"/>
      <c r="GLB56" s="85"/>
      <c r="GLC56" s="85"/>
      <c r="GLD56" s="86"/>
      <c r="GLE56" s="86"/>
      <c r="GLF56" s="86"/>
      <c r="GLG56" s="86"/>
      <c r="GLH56" s="86"/>
      <c r="GLI56" s="86"/>
      <c r="GLJ56" s="86"/>
      <c r="GLK56" s="86"/>
      <c r="GLL56" s="86"/>
      <c r="GLM56" s="86"/>
      <c r="GLN56" s="85"/>
      <c r="GLO56" s="85"/>
      <c r="GLP56" s="85"/>
      <c r="GLQ56" s="85"/>
      <c r="GLR56" s="85"/>
      <c r="GLS56" s="85"/>
      <c r="GLT56" s="85"/>
      <c r="GLU56" s="85"/>
      <c r="GLV56" s="85"/>
      <c r="GLW56" s="85"/>
      <c r="GLX56" s="85"/>
      <c r="GLY56" s="85"/>
      <c r="GLZ56" s="85"/>
      <c r="GMA56" s="85"/>
      <c r="GMB56" s="85"/>
      <c r="GMC56" s="85"/>
      <c r="GMD56" s="85"/>
      <c r="GME56" s="85"/>
      <c r="GMF56" s="85"/>
      <c r="GMG56" s="85"/>
      <c r="GMH56" s="85"/>
      <c r="GMI56" s="85"/>
      <c r="GMJ56" s="85"/>
      <c r="GMK56" s="85"/>
      <c r="GML56" s="85"/>
      <c r="GMM56" s="85"/>
      <c r="GMN56" s="85"/>
      <c r="GMO56" s="85"/>
      <c r="GMP56" s="85"/>
      <c r="GMQ56" s="85"/>
      <c r="GMR56" s="85"/>
      <c r="GMS56" s="85"/>
      <c r="GMT56" s="85"/>
      <c r="GMU56" s="85"/>
      <c r="GMV56" s="85"/>
      <c r="GMW56" s="85"/>
      <c r="GMX56" s="85"/>
      <c r="GMY56" s="85"/>
      <c r="GMZ56" s="85"/>
      <c r="GNA56" s="85"/>
      <c r="GNB56" s="85"/>
      <c r="GNC56" s="85"/>
      <c r="GND56" s="85"/>
      <c r="GNE56" s="85"/>
      <c r="GNF56" s="85"/>
      <c r="GNG56" s="85"/>
      <c r="GNH56" s="85"/>
      <c r="GNI56" s="85"/>
      <c r="GNJ56" s="85"/>
      <c r="GNK56" s="85"/>
      <c r="GNL56" s="85"/>
      <c r="GNM56" s="85"/>
      <c r="GNN56" s="85"/>
      <c r="GNO56" s="85"/>
      <c r="GNP56" s="85"/>
      <c r="GNQ56" s="85"/>
      <c r="GNR56" s="85"/>
      <c r="GNS56" s="85"/>
      <c r="GNT56" s="85"/>
      <c r="GNU56" s="85"/>
      <c r="GNV56" s="85"/>
      <c r="GNW56" s="85"/>
      <c r="GNX56" s="85"/>
      <c r="GNY56" s="85"/>
      <c r="GNZ56" s="85"/>
      <c r="GOA56" s="85"/>
      <c r="GOB56" s="85"/>
      <c r="GOC56" s="85"/>
      <c r="GOD56" s="85"/>
      <c r="GOE56" s="85"/>
      <c r="GOF56" s="87"/>
      <c r="GOG56" s="73"/>
      <c r="GOH56" s="87"/>
      <c r="GOI56" s="87"/>
      <c r="GOJ56" s="87"/>
      <c r="GOK56" s="87"/>
      <c r="GOL56" s="87"/>
      <c r="GOM56" s="87"/>
      <c r="GON56" s="87"/>
      <c r="GOO56" s="87"/>
      <c r="GOP56" s="87"/>
      <c r="GOQ56" s="87"/>
      <c r="GOR56" s="87"/>
      <c r="GOS56" s="85"/>
      <c r="GOT56" s="85"/>
      <c r="GOU56" s="85"/>
      <c r="GOV56" s="85"/>
      <c r="GOW56" s="86"/>
      <c r="GOX56" s="86"/>
      <c r="GOY56" s="85"/>
      <c r="GOZ56" s="85"/>
      <c r="GPA56" s="85"/>
      <c r="GPB56" s="85"/>
      <c r="GPC56" s="86"/>
      <c r="GPD56" s="86"/>
      <c r="GPE56" s="86"/>
      <c r="GPF56" s="86"/>
      <c r="GPG56" s="86"/>
      <c r="GPH56" s="86"/>
      <c r="GPI56" s="86"/>
      <c r="GPJ56" s="86"/>
      <c r="GPK56" s="86"/>
      <c r="GPL56" s="86"/>
      <c r="GPM56" s="85"/>
      <c r="GPN56" s="85"/>
      <c r="GPO56" s="85"/>
      <c r="GPP56" s="85"/>
      <c r="GPQ56" s="85"/>
      <c r="GPR56" s="85"/>
      <c r="GPS56" s="85"/>
      <c r="GPT56" s="85"/>
      <c r="GPU56" s="85"/>
      <c r="GPV56" s="85"/>
      <c r="GPW56" s="85"/>
      <c r="GPX56" s="85"/>
      <c r="GPY56" s="85"/>
      <c r="GPZ56" s="85"/>
      <c r="GQA56" s="85"/>
      <c r="GQB56" s="85"/>
      <c r="GQC56" s="85"/>
      <c r="GQD56" s="85"/>
      <c r="GQE56" s="85"/>
      <c r="GQF56" s="85"/>
      <c r="GQG56" s="85"/>
      <c r="GQH56" s="85"/>
      <c r="GQI56" s="85"/>
      <c r="GQJ56" s="85"/>
      <c r="GQK56" s="85"/>
      <c r="GQL56" s="85"/>
      <c r="GQM56" s="85"/>
      <c r="GQN56" s="85"/>
      <c r="GQO56" s="85"/>
      <c r="GQP56" s="85"/>
      <c r="GQQ56" s="85"/>
      <c r="GQR56" s="85"/>
      <c r="GQS56" s="85"/>
      <c r="GQT56" s="85"/>
      <c r="GQU56" s="85"/>
      <c r="GQV56" s="85"/>
      <c r="GQW56" s="85"/>
      <c r="GQX56" s="85"/>
      <c r="GQY56" s="85"/>
      <c r="GQZ56" s="85"/>
      <c r="GRA56" s="85"/>
      <c r="GRB56" s="85"/>
      <c r="GRC56" s="85"/>
      <c r="GRD56" s="85"/>
      <c r="GRE56" s="85"/>
      <c r="GRF56" s="85"/>
      <c r="GRG56" s="85"/>
      <c r="GRH56" s="85"/>
      <c r="GRI56" s="85"/>
      <c r="GRJ56" s="85"/>
      <c r="GRK56" s="85"/>
      <c r="GRL56" s="85"/>
      <c r="GRM56" s="85"/>
      <c r="GRN56" s="85"/>
      <c r="GRO56" s="85"/>
      <c r="GRP56" s="85"/>
      <c r="GRQ56" s="85"/>
      <c r="GRR56" s="85"/>
      <c r="GRS56" s="85"/>
      <c r="GRT56" s="85"/>
      <c r="GRU56" s="85"/>
      <c r="GRV56" s="85"/>
      <c r="GRW56" s="85"/>
      <c r="GRX56" s="85"/>
      <c r="GRY56" s="85"/>
      <c r="GRZ56" s="85"/>
      <c r="GSA56" s="85"/>
      <c r="GSB56" s="85"/>
      <c r="GSC56" s="85"/>
      <c r="GSD56" s="85"/>
      <c r="GSE56" s="87"/>
      <c r="GSF56" s="73"/>
      <c r="GSG56" s="87"/>
      <c r="GSH56" s="87"/>
      <c r="GSI56" s="87"/>
      <c r="GSJ56" s="87"/>
      <c r="GSK56" s="87"/>
      <c r="GSL56" s="87"/>
      <c r="GSM56" s="87"/>
      <c r="GSN56" s="87"/>
      <c r="GSO56" s="87"/>
      <c r="GSP56" s="87"/>
      <c r="GSQ56" s="87"/>
      <c r="GSR56" s="85"/>
      <c r="GSS56" s="85"/>
      <c r="GST56" s="85"/>
      <c r="GSU56" s="85"/>
      <c r="GSV56" s="86"/>
      <c r="GSW56" s="86"/>
      <c r="GSX56" s="85"/>
      <c r="GSY56" s="85"/>
      <c r="GSZ56" s="85"/>
      <c r="GTA56" s="85"/>
      <c r="GTB56" s="86"/>
      <c r="GTC56" s="86"/>
      <c r="GTD56" s="86"/>
      <c r="GTE56" s="86"/>
      <c r="GTF56" s="86"/>
      <c r="GTG56" s="86"/>
      <c r="GTH56" s="86"/>
      <c r="GTI56" s="86"/>
      <c r="GTJ56" s="86"/>
      <c r="GTK56" s="86"/>
      <c r="GTL56" s="85"/>
      <c r="GTM56" s="85"/>
      <c r="GTN56" s="85"/>
      <c r="GTO56" s="85"/>
      <c r="GTP56" s="85"/>
      <c r="GTQ56" s="85"/>
      <c r="GTR56" s="85"/>
      <c r="GTS56" s="85"/>
      <c r="GTT56" s="85"/>
      <c r="GTU56" s="85"/>
      <c r="GTV56" s="85"/>
      <c r="GTW56" s="85"/>
      <c r="GTX56" s="85"/>
      <c r="GTY56" s="85"/>
      <c r="GTZ56" s="85"/>
      <c r="GUA56" s="85"/>
      <c r="GUB56" s="85"/>
      <c r="GUC56" s="85"/>
      <c r="GUD56" s="85"/>
      <c r="GUE56" s="85"/>
      <c r="GUF56" s="85"/>
      <c r="GUG56" s="85"/>
      <c r="GUH56" s="85"/>
      <c r="GUI56" s="85"/>
      <c r="GUJ56" s="85"/>
      <c r="GUK56" s="85"/>
      <c r="GUL56" s="85"/>
      <c r="GUM56" s="85"/>
      <c r="GUN56" s="85"/>
      <c r="GUO56" s="85"/>
      <c r="GUP56" s="85"/>
      <c r="GUQ56" s="85"/>
      <c r="GUR56" s="85"/>
      <c r="GUS56" s="85"/>
      <c r="GUT56" s="85"/>
      <c r="GUU56" s="85"/>
      <c r="GUV56" s="85"/>
      <c r="GUW56" s="85"/>
      <c r="GUX56" s="85"/>
      <c r="GUY56" s="85"/>
      <c r="GUZ56" s="85"/>
      <c r="GVA56" s="85"/>
      <c r="GVB56" s="85"/>
      <c r="GVC56" s="85"/>
      <c r="GVD56" s="85"/>
      <c r="GVE56" s="85"/>
      <c r="GVF56" s="85"/>
      <c r="GVG56" s="85"/>
      <c r="GVH56" s="85"/>
      <c r="GVI56" s="85"/>
      <c r="GVJ56" s="85"/>
      <c r="GVK56" s="85"/>
      <c r="GVL56" s="85"/>
      <c r="GVM56" s="85"/>
      <c r="GVN56" s="85"/>
      <c r="GVO56" s="85"/>
      <c r="GVP56" s="85"/>
      <c r="GVQ56" s="85"/>
      <c r="GVR56" s="85"/>
      <c r="GVS56" s="85"/>
      <c r="GVT56" s="85"/>
      <c r="GVU56" s="85"/>
      <c r="GVV56" s="85"/>
      <c r="GVW56" s="85"/>
      <c r="GVX56" s="85"/>
      <c r="GVY56" s="85"/>
      <c r="GVZ56" s="85"/>
      <c r="GWA56" s="85"/>
      <c r="GWB56" s="85"/>
      <c r="GWC56" s="85"/>
      <c r="GWD56" s="87"/>
      <c r="GWE56" s="73"/>
      <c r="GWF56" s="87"/>
      <c r="GWG56" s="87"/>
      <c r="GWH56" s="87"/>
      <c r="GWI56" s="87"/>
      <c r="GWJ56" s="87"/>
      <c r="GWK56" s="87"/>
      <c r="GWL56" s="87"/>
      <c r="GWM56" s="87"/>
      <c r="GWN56" s="87"/>
      <c r="GWO56" s="87"/>
      <c r="GWP56" s="87"/>
      <c r="GWQ56" s="85"/>
      <c r="GWR56" s="85"/>
      <c r="GWS56" s="85"/>
      <c r="GWT56" s="85"/>
      <c r="GWU56" s="86"/>
      <c r="GWV56" s="86"/>
      <c r="GWW56" s="85"/>
      <c r="GWX56" s="85"/>
      <c r="GWY56" s="85"/>
      <c r="GWZ56" s="85"/>
      <c r="GXA56" s="86"/>
      <c r="GXB56" s="86"/>
      <c r="GXC56" s="86"/>
      <c r="GXD56" s="86"/>
      <c r="GXE56" s="86"/>
      <c r="GXF56" s="86"/>
      <c r="GXG56" s="86"/>
      <c r="GXH56" s="86"/>
      <c r="GXI56" s="86"/>
      <c r="GXJ56" s="86"/>
      <c r="GXK56" s="85"/>
      <c r="GXL56" s="85"/>
      <c r="GXM56" s="85"/>
      <c r="GXN56" s="85"/>
      <c r="GXO56" s="85"/>
      <c r="GXP56" s="85"/>
      <c r="GXQ56" s="85"/>
      <c r="GXR56" s="85"/>
      <c r="GXS56" s="85"/>
      <c r="GXT56" s="85"/>
      <c r="GXU56" s="85"/>
      <c r="GXV56" s="85"/>
      <c r="GXW56" s="85"/>
      <c r="GXX56" s="85"/>
      <c r="GXY56" s="85"/>
      <c r="GXZ56" s="85"/>
      <c r="GYA56" s="85"/>
      <c r="GYB56" s="85"/>
      <c r="GYC56" s="85"/>
      <c r="GYD56" s="85"/>
      <c r="GYE56" s="85"/>
      <c r="GYF56" s="85"/>
      <c r="GYG56" s="85"/>
      <c r="GYH56" s="85"/>
      <c r="GYI56" s="85"/>
      <c r="GYJ56" s="85"/>
      <c r="GYK56" s="85"/>
      <c r="GYL56" s="85"/>
      <c r="GYM56" s="85"/>
      <c r="GYN56" s="85"/>
      <c r="GYO56" s="85"/>
      <c r="GYP56" s="85"/>
      <c r="GYQ56" s="85"/>
      <c r="GYR56" s="85"/>
      <c r="GYS56" s="85"/>
      <c r="GYT56" s="85"/>
      <c r="GYU56" s="85"/>
      <c r="GYV56" s="85"/>
      <c r="GYW56" s="85"/>
      <c r="GYX56" s="85"/>
      <c r="GYY56" s="85"/>
      <c r="GYZ56" s="85"/>
      <c r="GZA56" s="85"/>
      <c r="GZB56" s="85"/>
      <c r="GZC56" s="85"/>
      <c r="GZD56" s="85"/>
      <c r="GZE56" s="85"/>
      <c r="GZF56" s="85"/>
      <c r="GZG56" s="85"/>
      <c r="GZH56" s="85"/>
      <c r="GZI56" s="85"/>
      <c r="GZJ56" s="85"/>
      <c r="GZK56" s="85"/>
      <c r="GZL56" s="85"/>
      <c r="GZM56" s="85"/>
      <c r="GZN56" s="85"/>
      <c r="GZO56" s="85"/>
      <c r="GZP56" s="85"/>
      <c r="GZQ56" s="85"/>
      <c r="GZR56" s="85"/>
      <c r="GZS56" s="85"/>
      <c r="GZT56" s="85"/>
      <c r="GZU56" s="85"/>
      <c r="GZV56" s="85"/>
      <c r="GZW56" s="85"/>
      <c r="GZX56" s="85"/>
      <c r="GZY56" s="85"/>
      <c r="GZZ56" s="85"/>
      <c r="HAA56" s="85"/>
      <c r="HAB56" s="85"/>
      <c r="HAC56" s="87"/>
      <c r="HAD56" s="73"/>
      <c r="HAE56" s="87"/>
      <c r="HAF56" s="87"/>
      <c r="HAG56" s="87"/>
      <c r="HAH56" s="87"/>
      <c r="HAI56" s="87"/>
      <c r="HAJ56" s="87"/>
      <c r="HAK56" s="87"/>
      <c r="HAL56" s="87"/>
      <c r="HAM56" s="87"/>
      <c r="HAN56" s="87"/>
      <c r="HAO56" s="87"/>
      <c r="HAP56" s="85"/>
      <c r="HAQ56" s="85"/>
      <c r="HAR56" s="85"/>
      <c r="HAS56" s="85"/>
      <c r="HAT56" s="86"/>
      <c r="HAU56" s="86"/>
      <c r="HAV56" s="85"/>
      <c r="HAW56" s="85"/>
      <c r="HAX56" s="85"/>
      <c r="HAY56" s="85"/>
      <c r="HAZ56" s="86"/>
      <c r="HBA56" s="86"/>
      <c r="HBB56" s="86"/>
      <c r="HBC56" s="86"/>
      <c r="HBD56" s="86"/>
      <c r="HBE56" s="86"/>
      <c r="HBF56" s="86"/>
      <c r="HBG56" s="86"/>
      <c r="HBH56" s="86"/>
      <c r="HBI56" s="86"/>
      <c r="HBJ56" s="85"/>
      <c r="HBK56" s="85"/>
      <c r="HBL56" s="85"/>
      <c r="HBM56" s="85"/>
      <c r="HBN56" s="85"/>
      <c r="HBO56" s="85"/>
      <c r="HBP56" s="85"/>
      <c r="HBQ56" s="85"/>
      <c r="HBR56" s="85"/>
      <c r="HBS56" s="85"/>
      <c r="HBT56" s="85"/>
      <c r="HBU56" s="85"/>
      <c r="HBV56" s="85"/>
      <c r="HBW56" s="85"/>
      <c r="HBX56" s="85"/>
      <c r="HBY56" s="85"/>
      <c r="HBZ56" s="85"/>
      <c r="HCA56" s="85"/>
      <c r="HCB56" s="85"/>
      <c r="HCC56" s="85"/>
      <c r="HCD56" s="85"/>
      <c r="HCE56" s="85"/>
      <c r="HCF56" s="85"/>
      <c r="HCG56" s="85"/>
      <c r="HCH56" s="85"/>
      <c r="HCI56" s="85"/>
      <c r="HCJ56" s="85"/>
      <c r="HCK56" s="85"/>
      <c r="HCL56" s="85"/>
      <c r="HCM56" s="85"/>
      <c r="HCN56" s="85"/>
      <c r="HCO56" s="85"/>
      <c r="HCP56" s="85"/>
      <c r="HCQ56" s="85"/>
      <c r="HCR56" s="85"/>
      <c r="HCS56" s="85"/>
      <c r="HCT56" s="85"/>
      <c r="HCU56" s="85"/>
      <c r="HCV56" s="85"/>
      <c r="HCW56" s="85"/>
      <c r="HCX56" s="85"/>
      <c r="HCY56" s="85"/>
      <c r="HCZ56" s="85"/>
      <c r="HDA56" s="85"/>
      <c r="HDB56" s="85"/>
      <c r="HDC56" s="85"/>
      <c r="HDD56" s="85"/>
      <c r="HDE56" s="85"/>
      <c r="HDF56" s="85"/>
      <c r="HDG56" s="85"/>
      <c r="HDH56" s="85"/>
      <c r="HDI56" s="85"/>
      <c r="HDJ56" s="85"/>
      <c r="HDK56" s="85"/>
      <c r="HDL56" s="85"/>
      <c r="HDM56" s="85"/>
      <c r="HDN56" s="85"/>
      <c r="HDO56" s="85"/>
      <c r="HDP56" s="85"/>
      <c r="HDQ56" s="85"/>
      <c r="HDR56" s="85"/>
      <c r="HDS56" s="85"/>
      <c r="HDT56" s="85"/>
      <c r="HDU56" s="85"/>
      <c r="HDV56" s="85"/>
      <c r="HDW56" s="85"/>
      <c r="HDX56" s="85"/>
      <c r="HDY56" s="85"/>
      <c r="HDZ56" s="85"/>
      <c r="HEA56" s="85"/>
      <c r="HEB56" s="87"/>
      <c r="HEC56" s="73"/>
      <c r="HED56" s="87"/>
      <c r="HEE56" s="87"/>
      <c r="HEF56" s="87"/>
      <c r="HEG56" s="87"/>
      <c r="HEH56" s="87"/>
      <c r="HEI56" s="87"/>
      <c r="HEJ56" s="87"/>
      <c r="HEK56" s="87"/>
      <c r="HEL56" s="87"/>
      <c r="HEM56" s="87"/>
      <c r="HEN56" s="87"/>
      <c r="HEO56" s="85"/>
      <c r="HEP56" s="85"/>
      <c r="HEQ56" s="85"/>
      <c r="HER56" s="85"/>
      <c r="HES56" s="86"/>
      <c r="HET56" s="86"/>
      <c r="HEU56" s="85"/>
      <c r="HEV56" s="85"/>
      <c r="HEW56" s="85"/>
      <c r="HEX56" s="85"/>
      <c r="HEY56" s="86"/>
      <c r="HEZ56" s="86"/>
      <c r="HFA56" s="86"/>
      <c r="HFB56" s="86"/>
      <c r="HFC56" s="86"/>
      <c r="HFD56" s="86"/>
      <c r="HFE56" s="86"/>
      <c r="HFF56" s="86"/>
      <c r="HFG56" s="86"/>
      <c r="HFH56" s="86"/>
      <c r="HFI56" s="85"/>
      <c r="HFJ56" s="85"/>
      <c r="HFK56" s="85"/>
      <c r="HFL56" s="85"/>
      <c r="HFM56" s="85"/>
      <c r="HFN56" s="85"/>
      <c r="HFO56" s="85"/>
      <c r="HFP56" s="85"/>
      <c r="HFQ56" s="85"/>
      <c r="HFR56" s="85"/>
      <c r="HFS56" s="85"/>
      <c r="HFT56" s="85"/>
      <c r="HFU56" s="85"/>
      <c r="HFV56" s="85"/>
      <c r="HFW56" s="85"/>
      <c r="HFX56" s="85"/>
      <c r="HFY56" s="85"/>
      <c r="HFZ56" s="85"/>
      <c r="HGA56" s="85"/>
      <c r="HGB56" s="85"/>
      <c r="HGC56" s="85"/>
      <c r="HGD56" s="85"/>
      <c r="HGE56" s="85"/>
      <c r="HGF56" s="85"/>
      <c r="HGG56" s="85"/>
      <c r="HGH56" s="85"/>
      <c r="HGI56" s="85"/>
      <c r="HGJ56" s="85"/>
      <c r="HGK56" s="85"/>
      <c r="HGL56" s="85"/>
      <c r="HGM56" s="85"/>
      <c r="HGN56" s="85"/>
      <c r="HGO56" s="85"/>
      <c r="HGP56" s="85"/>
      <c r="HGQ56" s="85"/>
      <c r="HGR56" s="85"/>
      <c r="HGS56" s="85"/>
      <c r="HGT56" s="85"/>
      <c r="HGU56" s="85"/>
      <c r="HGV56" s="85"/>
      <c r="HGW56" s="85"/>
      <c r="HGX56" s="85"/>
      <c r="HGY56" s="85"/>
      <c r="HGZ56" s="85"/>
      <c r="HHA56" s="85"/>
      <c r="HHB56" s="85"/>
      <c r="HHC56" s="85"/>
      <c r="HHD56" s="85"/>
      <c r="HHE56" s="85"/>
      <c r="HHF56" s="85"/>
      <c r="HHG56" s="85"/>
      <c r="HHH56" s="85"/>
      <c r="HHI56" s="85"/>
      <c r="HHJ56" s="85"/>
      <c r="HHK56" s="85"/>
      <c r="HHL56" s="85"/>
      <c r="HHM56" s="85"/>
      <c r="HHN56" s="85"/>
      <c r="HHO56" s="85"/>
      <c r="HHP56" s="85"/>
      <c r="HHQ56" s="85"/>
      <c r="HHR56" s="85"/>
      <c r="HHS56" s="85"/>
      <c r="HHT56" s="85"/>
      <c r="HHU56" s="85"/>
      <c r="HHV56" s="85"/>
      <c r="HHW56" s="85"/>
      <c r="HHX56" s="85"/>
      <c r="HHY56" s="85"/>
      <c r="HHZ56" s="85"/>
      <c r="HIA56" s="87"/>
      <c r="HIB56" s="73"/>
      <c r="HIC56" s="87"/>
      <c r="HID56" s="87"/>
      <c r="HIE56" s="87"/>
      <c r="HIF56" s="87"/>
      <c r="HIG56" s="87"/>
      <c r="HIH56" s="87"/>
      <c r="HII56" s="87"/>
      <c r="HIJ56" s="87"/>
      <c r="HIK56" s="87"/>
      <c r="HIL56" s="87"/>
      <c r="HIM56" s="87"/>
      <c r="HIN56" s="85"/>
      <c r="HIO56" s="85"/>
      <c r="HIP56" s="85"/>
      <c r="HIQ56" s="85"/>
      <c r="HIR56" s="86"/>
      <c r="HIS56" s="86"/>
      <c r="HIT56" s="85"/>
      <c r="HIU56" s="85"/>
      <c r="HIV56" s="85"/>
      <c r="HIW56" s="85"/>
      <c r="HIX56" s="86"/>
      <c r="HIY56" s="86"/>
      <c r="HIZ56" s="86"/>
      <c r="HJA56" s="86"/>
      <c r="HJB56" s="86"/>
      <c r="HJC56" s="86"/>
      <c r="HJD56" s="86"/>
      <c r="HJE56" s="86"/>
      <c r="HJF56" s="86"/>
      <c r="HJG56" s="86"/>
      <c r="HJH56" s="85"/>
      <c r="HJI56" s="85"/>
      <c r="HJJ56" s="85"/>
      <c r="HJK56" s="85"/>
      <c r="HJL56" s="85"/>
      <c r="HJM56" s="85"/>
      <c r="HJN56" s="85"/>
      <c r="HJO56" s="85"/>
      <c r="HJP56" s="85"/>
      <c r="HJQ56" s="85"/>
      <c r="HJR56" s="85"/>
      <c r="HJS56" s="85"/>
      <c r="HJT56" s="85"/>
      <c r="HJU56" s="85"/>
      <c r="HJV56" s="85"/>
      <c r="HJW56" s="85"/>
      <c r="HJX56" s="85"/>
      <c r="HJY56" s="85"/>
      <c r="HJZ56" s="85"/>
      <c r="HKA56" s="85"/>
      <c r="HKB56" s="85"/>
      <c r="HKC56" s="85"/>
      <c r="HKD56" s="85"/>
      <c r="HKE56" s="85"/>
      <c r="HKF56" s="85"/>
      <c r="HKG56" s="85"/>
      <c r="HKH56" s="85"/>
      <c r="HKI56" s="85"/>
      <c r="HKJ56" s="85"/>
      <c r="HKK56" s="85"/>
      <c r="HKL56" s="85"/>
      <c r="HKM56" s="85"/>
      <c r="HKN56" s="85"/>
      <c r="HKO56" s="85"/>
      <c r="HKP56" s="85"/>
      <c r="HKQ56" s="85"/>
      <c r="HKR56" s="85"/>
      <c r="HKS56" s="85"/>
      <c r="HKT56" s="85"/>
      <c r="HKU56" s="85"/>
      <c r="HKV56" s="85"/>
      <c r="HKW56" s="85"/>
      <c r="HKX56" s="85"/>
      <c r="HKY56" s="85"/>
      <c r="HKZ56" s="85"/>
      <c r="HLA56" s="85"/>
      <c r="HLB56" s="85"/>
      <c r="HLC56" s="85"/>
      <c r="HLD56" s="85"/>
      <c r="HLE56" s="85"/>
      <c r="HLF56" s="85"/>
      <c r="HLG56" s="85"/>
      <c r="HLH56" s="85"/>
      <c r="HLI56" s="85"/>
      <c r="HLJ56" s="85"/>
      <c r="HLK56" s="85"/>
      <c r="HLL56" s="85"/>
      <c r="HLM56" s="85"/>
      <c r="HLN56" s="85"/>
      <c r="HLO56" s="85"/>
      <c r="HLP56" s="85"/>
      <c r="HLQ56" s="85"/>
      <c r="HLR56" s="85"/>
      <c r="HLS56" s="85"/>
      <c r="HLT56" s="85"/>
      <c r="HLU56" s="85"/>
      <c r="HLV56" s="85"/>
      <c r="HLW56" s="85"/>
      <c r="HLX56" s="85"/>
      <c r="HLY56" s="85"/>
      <c r="HLZ56" s="87"/>
      <c r="HMA56" s="73"/>
      <c r="HMB56" s="87"/>
      <c r="HMC56" s="87"/>
      <c r="HMD56" s="87"/>
      <c r="HME56" s="87"/>
      <c r="HMF56" s="87"/>
      <c r="HMG56" s="87"/>
      <c r="HMH56" s="87"/>
      <c r="HMI56" s="87"/>
      <c r="HMJ56" s="87"/>
      <c r="HMK56" s="87"/>
      <c r="HML56" s="87"/>
      <c r="HMM56" s="85"/>
      <c r="HMN56" s="85"/>
      <c r="HMO56" s="85"/>
      <c r="HMP56" s="85"/>
      <c r="HMQ56" s="86"/>
      <c r="HMR56" s="86"/>
      <c r="HMS56" s="85"/>
      <c r="HMT56" s="85"/>
      <c r="HMU56" s="85"/>
      <c r="HMV56" s="85"/>
      <c r="HMW56" s="86"/>
      <c r="HMX56" s="86"/>
      <c r="HMY56" s="86"/>
      <c r="HMZ56" s="86"/>
      <c r="HNA56" s="86"/>
      <c r="HNB56" s="86"/>
      <c r="HNC56" s="86"/>
      <c r="HND56" s="86"/>
      <c r="HNE56" s="86"/>
      <c r="HNF56" s="86"/>
      <c r="HNG56" s="85"/>
      <c r="HNH56" s="85"/>
      <c r="HNI56" s="85"/>
      <c r="HNJ56" s="85"/>
      <c r="HNK56" s="85"/>
      <c r="HNL56" s="85"/>
      <c r="HNM56" s="85"/>
      <c r="HNN56" s="85"/>
      <c r="HNO56" s="85"/>
      <c r="HNP56" s="85"/>
      <c r="HNQ56" s="85"/>
      <c r="HNR56" s="85"/>
      <c r="HNS56" s="85"/>
      <c r="HNT56" s="85"/>
      <c r="HNU56" s="85"/>
      <c r="HNV56" s="85"/>
      <c r="HNW56" s="85"/>
      <c r="HNX56" s="85"/>
      <c r="HNY56" s="85"/>
      <c r="HNZ56" s="85"/>
      <c r="HOA56" s="85"/>
      <c r="HOB56" s="85"/>
      <c r="HOC56" s="85"/>
      <c r="HOD56" s="85"/>
      <c r="HOE56" s="85"/>
      <c r="HOF56" s="85"/>
      <c r="HOG56" s="85"/>
      <c r="HOH56" s="85"/>
      <c r="HOI56" s="85"/>
      <c r="HOJ56" s="85"/>
      <c r="HOK56" s="85"/>
      <c r="HOL56" s="85"/>
      <c r="HOM56" s="85"/>
      <c r="HON56" s="85"/>
      <c r="HOO56" s="85"/>
      <c r="HOP56" s="85"/>
      <c r="HOQ56" s="85"/>
      <c r="HOR56" s="85"/>
      <c r="HOS56" s="85"/>
      <c r="HOT56" s="85"/>
      <c r="HOU56" s="85"/>
      <c r="HOV56" s="85"/>
      <c r="HOW56" s="85"/>
      <c r="HOX56" s="85"/>
      <c r="HOY56" s="85"/>
      <c r="HOZ56" s="85"/>
      <c r="HPA56" s="85"/>
      <c r="HPB56" s="85"/>
      <c r="HPC56" s="85"/>
      <c r="HPD56" s="85"/>
      <c r="HPE56" s="85"/>
      <c r="HPF56" s="85"/>
      <c r="HPG56" s="85"/>
      <c r="HPH56" s="85"/>
      <c r="HPI56" s="85"/>
      <c r="HPJ56" s="85"/>
      <c r="HPK56" s="85"/>
      <c r="HPL56" s="85"/>
      <c r="HPM56" s="85"/>
      <c r="HPN56" s="85"/>
      <c r="HPO56" s="85"/>
      <c r="HPP56" s="85"/>
      <c r="HPQ56" s="85"/>
      <c r="HPR56" s="85"/>
      <c r="HPS56" s="85"/>
      <c r="HPT56" s="85"/>
      <c r="HPU56" s="85"/>
      <c r="HPV56" s="85"/>
      <c r="HPW56" s="85"/>
      <c r="HPX56" s="85"/>
      <c r="HPY56" s="87"/>
      <c r="HPZ56" s="73"/>
      <c r="HQA56" s="87"/>
      <c r="HQB56" s="87"/>
      <c r="HQC56" s="87"/>
      <c r="HQD56" s="87"/>
      <c r="HQE56" s="87"/>
      <c r="HQF56" s="87"/>
      <c r="HQG56" s="87"/>
      <c r="HQH56" s="87"/>
      <c r="HQI56" s="87"/>
      <c r="HQJ56" s="87"/>
      <c r="HQK56" s="87"/>
      <c r="HQL56" s="85"/>
      <c r="HQM56" s="85"/>
      <c r="HQN56" s="85"/>
      <c r="HQO56" s="85"/>
      <c r="HQP56" s="86"/>
      <c r="HQQ56" s="86"/>
      <c r="HQR56" s="85"/>
      <c r="HQS56" s="85"/>
      <c r="HQT56" s="85"/>
      <c r="HQU56" s="85"/>
      <c r="HQV56" s="86"/>
      <c r="HQW56" s="86"/>
      <c r="HQX56" s="86"/>
      <c r="HQY56" s="86"/>
      <c r="HQZ56" s="86"/>
      <c r="HRA56" s="86"/>
      <c r="HRB56" s="86"/>
      <c r="HRC56" s="86"/>
      <c r="HRD56" s="86"/>
      <c r="HRE56" s="86"/>
      <c r="HRF56" s="85"/>
      <c r="HRG56" s="85"/>
      <c r="HRH56" s="85"/>
      <c r="HRI56" s="85"/>
      <c r="HRJ56" s="85"/>
      <c r="HRK56" s="85"/>
      <c r="HRL56" s="85"/>
      <c r="HRM56" s="85"/>
      <c r="HRN56" s="85"/>
      <c r="HRO56" s="85"/>
      <c r="HRP56" s="85"/>
      <c r="HRQ56" s="85"/>
      <c r="HRR56" s="85"/>
      <c r="HRS56" s="85"/>
      <c r="HRT56" s="85"/>
      <c r="HRU56" s="85"/>
      <c r="HRV56" s="85"/>
      <c r="HRW56" s="85"/>
      <c r="HRX56" s="85"/>
      <c r="HRY56" s="85"/>
      <c r="HRZ56" s="85"/>
      <c r="HSA56" s="85"/>
      <c r="HSB56" s="85"/>
      <c r="HSC56" s="85"/>
      <c r="HSD56" s="85"/>
      <c r="HSE56" s="85"/>
      <c r="HSF56" s="85"/>
      <c r="HSG56" s="85"/>
      <c r="HSH56" s="85"/>
      <c r="HSI56" s="85"/>
      <c r="HSJ56" s="85"/>
      <c r="HSK56" s="85"/>
      <c r="HSL56" s="85"/>
      <c r="HSM56" s="85"/>
      <c r="HSN56" s="85"/>
      <c r="HSO56" s="85"/>
      <c r="HSP56" s="85"/>
      <c r="HSQ56" s="85"/>
      <c r="HSR56" s="85"/>
      <c r="HSS56" s="85"/>
      <c r="HST56" s="85"/>
      <c r="HSU56" s="85"/>
      <c r="HSV56" s="85"/>
      <c r="HSW56" s="85"/>
      <c r="HSX56" s="85"/>
      <c r="HSY56" s="85"/>
      <c r="HSZ56" s="85"/>
      <c r="HTA56" s="85"/>
      <c r="HTB56" s="85"/>
      <c r="HTC56" s="85"/>
      <c r="HTD56" s="85"/>
      <c r="HTE56" s="85"/>
      <c r="HTF56" s="85"/>
      <c r="HTG56" s="85"/>
      <c r="HTH56" s="85"/>
      <c r="HTI56" s="85"/>
      <c r="HTJ56" s="85"/>
      <c r="HTK56" s="85"/>
      <c r="HTL56" s="85"/>
      <c r="HTM56" s="85"/>
      <c r="HTN56" s="85"/>
      <c r="HTO56" s="85"/>
      <c r="HTP56" s="85"/>
      <c r="HTQ56" s="85"/>
      <c r="HTR56" s="85"/>
      <c r="HTS56" s="85"/>
      <c r="HTT56" s="85"/>
      <c r="HTU56" s="85"/>
      <c r="HTV56" s="85"/>
      <c r="HTW56" s="85"/>
      <c r="HTX56" s="87"/>
      <c r="HTY56" s="73"/>
      <c r="HTZ56" s="87"/>
      <c r="HUA56" s="87"/>
      <c r="HUB56" s="87"/>
      <c r="HUC56" s="87"/>
      <c r="HUD56" s="87"/>
      <c r="HUE56" s="87"/>
      <c r="HUF56" s="87"/>
      <c r="HUG56" s="87"/>
      <c r="HUH56" s="87"/>
      <c r="HUI56" s="87"/>
      <c r="HUJ56" s="87"/>
      <c r="HUK56" s="85"/>
      <c r="HUL56" s="85"/>
      <c r="HUM56" s="85"/>
      <c r="HUN56" s="85"/>
      <c r="HUO56" s="86"/>
      <c r="HUP56" s="86"/>
      <c r="HUQ56" s="85"/>
      <c r="HUR56" s="85"/>
      <c r="HUS56" s="85"/>
      <c r="HUT56" s="85"/>
      <c r="HUU56" s="86"/>
      <c r="HUV56" s="86"/>
      <c r="HUW56" s="86"/>
      <c r="HUX56" s="86"/>
      <c r="HUY56" s="86"/>
      <c r="HUZ56" s="86"/>
      <c r="HVA56" s="86"/>
      <c r="HVB56" s="86"/>
      <c r="HVC56" s="86"/>
      <c r="HVD56" s="86"/>
      <c r="HVE56" s="85"/>
      <c r="HVF56" s="85"/>
      <c r="HVG56" s="85"/>
      <c r="HVH56" s="85"/>
      <c r="HVI56" s="85"/>
      <c r="HVJ56" s="85"/>
      <c r="HVK56" s="85"/>
      <c r="HVL56" s="85"/>
      <c r="HVM56" s="85"/>
      <c r="HVN56" s="85"/>
      <c r="HVO56" s="85"/>
      <c r="HVP56" s="85"/>
      <c r="HVQ56" s="85"/>
      <c r="HVR56" s="85"/>
      <c r="HVS56" s="85"/>
      <c r="HVT56" s="85"/>
      <c r="HVU56" s="85"/>
      <c r="HVV56" s="85"/>
      <c r="HVW56" s="85"/>
      <c r="HVX56" s="85"/>
      <c r="HVY56" s="85"/>
      <c r="HVZ56" s="85"/>
      <c r="HWA56" s="85"/>
      <c r="HWB56" s="85"/>
      <c r="HWC56" s="85"/>
      <c r="HWD56" s="85"/>
      <c r="HWE56" s="85"/>
      <c r="HWF56" s="85"/>
      <c r="HWG56" s="85"/>
      <c r="HWH56" s="85"/>
      <c r="HWI56" s="85"/>
      <c r="HWJ56" s="85"/>
      <c r="HWK56" s="85"/>
      <c r="HWL56" s="85"/>
      <c r="HWM56" s="85"/>
      <c r="HWN56" s="85"/>
      <c r="HWO56" s="85"/>
      <c r="HWP56" s="85"/>
      <c r="HWQ56" s="85"/>
      <c r="HWR56" s="85"/>
      <c r="HWS56" s="85"/>
      <c r="HWT56" s="85"/>
      <c r="HWU56" s="85"/>
      <c r="HWV56" s="85"/>
      <c r="HWW56" s="85"/>
      <c r="HWX56" s="85"/>
      <c r="HWY56" s="85"/>
      <c r="HWZ56" s="85"/>
      <c r="HXA56" s="85"/>
      <c r="HXB56" s="85"/>
      <c r="HXC56" s="85"/>
      <c r="HXD56" s="85"/>
      <c r="HXE56" s="85"/>
      <c r="HXF56" s="85"/>
      <c r="HXG56" s="85"/>
      <c r="HXH56" s="85"/>
      <c r="HXI56" s="85"/>
      <c r="HXJ56" s="85"/>
      <c r="HXK56" s="85"/>
      <c r="HXL56" s="85"/>
      <c r="HXM56" s="85"/>
      <c r="HXN56" s="85"/>
      <c r="HXO56" s="85"/>
      <c r="HXP56" s="85"/>
      <c r="HXQ56" s="85"/>
      <c r="HXR56" s="85"/>
      <c r="HXS56" s="85"/>
      <c r="HXT56" s="85"/>
      <c r="HXU56" s="85"/>
      <c r="HXV56" s="85"/>
      <c r="HXW56" s="87"/>
      <c r="HXX56" s="73"/>
      <c r="HXY56" s="87"/>
      <c r="HXZ56" s="87"/>
      <c r="HYA56" s="87"/>
      <c r="HYB56" s="87"/>
      <c r="HYC56" s="87"/>
      <c r="HYD56" s="87"/>
      <c r="HYE56" s="87"/>
      <c r="HYF56" s="87"/>
      <c r="HYG56" s="87"/>
      <c r="HYH56" s="87"/>
      <c r="HYI56" s="87"/>
      <c r="HYJ56" s="85"/>
      <c r="HYK56" s="85"/>
      <c r="HYL56" s="85"/>
      <c r="HYM56" s="85"/>
      <c r="HYN56" s="86"/>
      <c r="HYO56" s="86"/>
      <c r="HYP56" s="85"/>
      <c r="HYQ56" s="85"/>
      <c r="HYR56" s="85"/>
      <c r="HYS56" s="85"/>
      <c r="HYT56" s="86"/>
      <c r="HYU56" s="86"/>
      <c r="HYV56" s="86"/>
      <c r="HYW56" s="86"/>
      <c r="HYX56" s="86"/>
      <c r="HYY56" s="86"/>
      <c r="HYZ56" s="86"/>
      <c r="HZA56" s="86"/>
      <c r="HZB56" s="86"/>
      <c r="HZC56" s="86"/>
      <c r="HZD56" s="85"/>
      <c r="HZE56" s="85"/>
      <c r="HZF56" s="85"/>
      <c r="HZG56" s="85"/>
      <c r="HZH56" s="85"/>
      <c r="HZI56" s="85"/>
      <c r="HZJ56" s="85"/>
      <c r="HZK56" s="85"/>
      <c r="HZL56" s="85"/>
      <c r="HZM56" s="85"/>
      <c r="HZN56" s="85"/>
      <c r="HZO56" s="85"/>
      <c r="HZP56" s="85"/>
      <c r="HZQ56" s="85"/>
      <c r="HZR56" s="85"/>
      <c r="HZS56" s="85"/>
      <c r="HZT56" s="85"/>
      <c r="HZU56" s="85"/>
      <c r="HZV56" s="85"/>
      <c r="HZW56" s="85"/>
      <c r="HZX56" s="85"/>
      <c r="HZY56" s="85"/>
      <c r="HZZ56" s="85"/>
      <c r="IAA56" s="85"/>
      <c r="IAB56" s="85"/>
      <c r="IAC56" s="85"/>
      <c r="IAD56" s="85"/>
      <c r="IAE56" s="85"/>
      <c r="IAF56" s="85"/>
      <c r="IAG56" s="85"/>
      <c r="IAH56" s="85"/>
      <c r="IAI56" s="85"/>
      <c r="IAJ56" s="85"/>
      <c r="IAK56" s="85"/>
      <c r="IAL56" s="85"/>
      <c r="IAM56" s="85"/>
      <c r="IAN56" s="85"/>
      <c r="IAO56" s="85"/>
      <c r="IAP56" s="85"/>
      <c r="IAQ56" s="85"/>
      <c r="IAR56" s="85"/>
      <c r="IAS56" s="85"/>
      <c r="IAT56" s="85"/>
      <c r="IAU56" s="85"/>
      <c r="IAV56" s="85"/>
      <c r="IAW56" s="85"/>
      <c r="IAX56" s="85"/>
      <c r="IAY56" s="85"/>
      <c r="IAZ56" s="85"/>
      <c r="IBA56" s="85"/>
      <c r="IBB56" s="85"/>
      <c r="IBC56" s="85"/>
      <c r="IBD56" s="85"/>
      <c r="IBE56" s="85"/>
      <c r="IBF56" s="85"/>
      <c r="IBG56" s="85"/>
      <c r="IBH56" s="85"/>
      <c r="IBI56" s="85"/>
      <c r="IBJ56" s="85"/>
      <c r="IBK56" s="85"/>
      <c r="IBL56" s="85"/>
      <c r="IBM56" s="85"/>
      <c r="IBN56" s="85"/>
      <c r="IBO56" s="85"/>
      <c r="IBP56" s="85"/>
      <c r="IBQ56" s="85"/>
      <c r="IBR56" s="85"/>
      <c r="IBS56" s="85"/>
      <c r="IBT56" s="85"/>
      <c r="IBU56" s="85"/>
      <c r="IBV56" s="87"/>
      <c r="IBW56" s="73"/>
      <c r="IBX56" s="87"/>
      <c r="IBY56" s="87"/>
      <c r="IBZ56" s="87"/>
      <c r="ICA56" s="87"/>
      <c r="ICB56" s="87"/>
      <c r="ICC56" s="87"/>
      <c r="ICD56" s="87"/>
      <c r="ICE56" s="87"/>
      <c r="ICF56" s="87"/>
      <c r="ICG56" s="87"/>
      <c r="ICH56" s="87"/>
      <c r="ICI56" s="85"/>
      <c r="ICJ56" s="85"/>
      <c r="ICK56" s="85"/>
      <c r="ICL56" s="85"/>
      <c r="ICM56" s="86"/>
      <c r="ICN56" s="86"/>
      <c r="ICO56" s="85"/>
      <c r="ICP56" s="85"/>
      <c r="ICQ56" s="85"/>
      <c r="ICR56" s="85"/>
      <c r="ICS56" s="86"/>
      <c r="ICT56" s="86"/>
      <c r="ICU56" s="86"/>
      <c r="ICV56" s="86"/>
      <c r="ICW56" s="86"/>
      <c r="ICX56" s="86"/>
      <c r="ICY56" s="86"/>
      <c r="ICZ56" s="86"/>
      <c r="IDA56" s="86"/>
      <c r="IDB56" s="86"/>
      <c r="IDC56" s="85"/>
      <c r="IDD56" s="85"/>
      <c r="IDE56" s="85"/>
      <c r="IDF56" s="85"/>
      <c r="IDG56" s="85"/>
      <c r="IDH56" s="85"/>
      <c r="IDI56" s="85"/>
      <c r="IDJ56" s="85"/>
      <c r="IDK56" s="85"/>
      <c r="IDL56" s="85"/>
      <c r="IDM56" s="85"/>
      <c r="IDN56" s="85"/>
      <c r="IDO56" s="85"/>
      <c r="IDP56" s="85"/>
      <c r="IDQ56" s="85"/>
      <c r="IDR56" s="85"/>
      <c r="IDS56" s="85"/>
      <c r="IDT56" s="85"/>
      <c r="IDU56" s="85"/>
      <c r="IDV56" s="85"/>
      <c r="IDW56" s="85"/>
      <c r="IDX56" s="85"/>
      <c r="IDY56" s="85"/>
      <c r="IDZ56" s="85"/>
      <c r="IEA56" s="85"/>
      <c r="IEB56" s="85"/>
      <c r="IEC56" s="85"/>
      <c r="IED56" s="85"/>
      <c r="IEE56" s="85"/>
      <c r="IEF56" s="85"/>
      <c r="IEG56" s="85"/>
      <c r="IEH56" s="85"/>
      <c r="IEI56" s="85"/>
      <c r="IEJ56" s="85"/>
      <c r="IEK56" s="85"/>
      <c r="IEL56" s="85"/>
      <c r="IEM56" s="85"/>
      <c r="IEN56" s="85"/>
      <c r="IEO56" s="85"/>
      <c r="IEP56" s="85"/>
      <c r="IEQ56" s="85"/>
      <c r="IER56" s="85"/>
      <c r="IES56" s="85"/>
      <c r="IET56" s="85"/>
      <c r="IEU56" s="85"/>
      <c r="IEV56" s="85"/>
      <c r="IEW56" s="85"/>
      <c r="IEX56" s="85"/>
      <c r="IEY56" s="85"/>
      <c r="IEZ56" s="85"/>
      <c r="IFA56" s="85"/>
      <c r="IFB56" s="85"/>
      <c r="IFC56" s="85"/>
      <c r="IFD56" s="85"/>
      <c r="IFE56" s="85"/>
      <c r="IFF56" s="85"/>
      <c r="IFG56" s="85"/>
      <c r="IFH56" s="85"/>
      <c r="IFI56" s="85"/>
      <c r="IFJ56" s="85"/>
      <c r="IFK56" s="85"/>
      <c r="IFL56" s="85"/>
      <c r="IFM56" s="85"/>
      <c r="IFN56" s="85"/>
      <c r="IFO56" s="85"/>
      <c r="IFP56" s="85"/>
      <c r="IFQ56" s="85"/>
      <c r="IFR56" s="85"/>
      <c r="IFS56" s="85"/>
      <c r="IFT56" s="85"/>
      <c r="IFU56" s="87"/>
      <c r="IFV56" s="73"/>
      <c r="IFW56" s="87"/>
      <c r="IFX56" s="87"/>
      <c r="IFY56" s="87"/>
      <c r="IFZ56" s="87"/>
      <c r="IGA56" s="87"/>
      <c r="IGB56" s="87"/>
      <c r="IGC56" s="87"/>
      <c r="IGD56" s="87"/>
      <c r="IGE56" s="87"/>
      <c r="IGF56" s="87"/>
      <c r="IGG56" s="87"/>
      <c r="IGH56" s="85"/>
      <c r="IGI56" s="85"/>
      <c r="IGJ56" s="85"/>
      <c r="IGK56" s="85"/>
      <c r="IGL56" s="86"/>
      <c r="IGM56" s="86"/>
      <c r="IGN56" s="85"/>
      <c r="IGO56" s="85"/>
      <c r="IGP56" s="85"/>
      <c r="IGQ56" s="85"/>
      <c r="IGR56" s="86"/>
      <c r="IGS56" s="86"/>
      <c r="IGT56" s="86"/>
      <c r="IGU56" s="86"/>
      <c r="IGV56" s="86"/>
      <c r="IGW56" s="86"/>
      <c r="IGX56" s="86"/>
      <c r="IGY56" s="86"/>
      <c r="IGZ56" s="86"/>
      <c r="IHA56" s="86"/>
      <c r="IHB56" s="85"/>
      <c r="IHC56" s="85"/>
      <c r="IHD56" s="85"/>
      <c r="IHE56" s="85"/>
      <c r="IHF56" s="85"/>
      <c r="IHG56" s="85"/>
      <c r="IHH56" s="85"/>
      <c r="IHI56" s="85"/>
      <c r="IHJ56" s="85"/>
      <c r="IHK56" s="85"/>
      <c r="IHL56" s="85"/>
      <c r="IHM56" s="85"/>
      <c r="IHN56" s="85"/>
      <c r="IHO56" s="85"/>
      <c r="IHP56" s="85"/>
      <c r="IHQ56" s="85"/>
      <c r="IHR56" s="85"/>
      <c r="IHS56" s="85"/>
      <c r="IHT56" s="85"/>
      <c r="IHU56" s="85"/>
      <c r="IHV56" s="85"/>
      <c r="IHW56" s="85"/>
      <c r="IHX56" s="85"/>
      <c r="IHY56" s="85"/>
      <c r="IHZ56" s="85"/>
      <c r="IIA56" s="85"/>
      <c r="IIB56" s="85"/>
      <c r="IIC56" s="85"/>
      <c r="IID56" s="85"/>
      <c r="IIE56" s="85"/>
      <c r="IIF56" s="85"/>
      <c r="IIG56" s="85"/>
      <c r="IIH56" s="85"/>
      <c r="III56" s="85"/>
      <c r="IIJ56" s="85"/>
      <c r="IIK56" s="85"/>
      <c r="IIL56" s="85"/>
      <c r="IIM56" s="85"/>
      <c r="IIN56" s="85"/>
      <c r="IIO56" s="85"/>
      <c r="IIP56" s="85"/>
      <c r="IIQ56" s="85"/>
      <c r="IIR56" s="85"/>
      <c r="IIS56" s="85"/>
      <c r="IIT56" s="85"/>
      <c r="IIU56" s="85"/>
      <c r="IIV56" s="85"/>
      <c r="IIW56" s="85"/>
      <c r="IIX56" s="85"/>
      <c r="IIY56" s="85"/>
      <c r="IIZ56" s="85"/>
      <c r="IJA56" s="85"/>
      <c r="IJB56" s="85"/>
      <c r="IJC56" s="85"/>
      <c r="IJD56" s="85"/>
      <c r="IJE56" s="85"/>
      <c r="IJF56" s="85"/>
      <c r="IJG56" s="85"/>
      <c r="IJH56" s="85"/>
      <c r="IJI56" s="85"/>
      <c r="IJJ56" s="85"/>
      <c r="IJK56" s="85"/>
      <c r="IJL56" s="85"/>
      <c r="IJM56" s="85"/>
      <c r="IJN56" s="85"/>
      <c r="IJO56" s="85"/>
      <c r="IJP56" s="85"/>
      <c r="IJQ56" s="85"/>
      <c r="IJR56" s="85"/>
      <c r="IJS56" s="85"/>
      <c r="IJT56" s="87"/>
      <c r="IJU56" s="73"/>
      <c r="IJV56" s="87"/>
      <c r="IJW56" s="87"/>
      <c r="IJX56" s="87"/>
      <c r="IJY56" s="87"/>
      <c r="IJZ56" s="87"/>
      <c r="IKA56" s="87"/>
      <c r="IKB56" s="87"/>
      <c r="IKC56" s="87"/>
      <c r="IKD56" s="87"/>
      <c r="IKE56" s="87"/>
      <c r="IKF56" s="87"/>
      <c r="IKG56" s="85"/>
      <c r="IKH56" s="85"/>
      <c r="IKI56" s="85"/>
      <c r="IKJ56" s="85"/>
      <c r="IKK56" s="86"/>
      <c r="IKL56" s="86"/>
      <c r="IKM56" s="85"/>
      <c r="IKN56" s="85"/>
      <c r="IKO56" s="85"/>
      <c r="IKP56" s="85"/>
      <c r="IKQ56" s="86"/>
      <c r="IKR56" s="86"/>
      <c r="IKS56" s="86"/>
      <c r="IKT56" s="86"/>
      <c r="IKU56" s="86"/>
      <c r="IKV56" s="86"/>
      <c r="IKW56" s="86"/>
      <c r="IKX56" s="86"/>
      <c r="IKY56" s="86"/>
      <c r="IKZ56" s="86"/>
      <c r="ILA56" s="85"/>
      <c r="ILB56" s="85"/>
      <c r="ILC56" s="85"/>
      <c r="ILD56" s="85"/>
      <c r="ILE56" s="85"/>
      <c r="ILF56" s="85"/>
      <c r="ILG56" s="85"/>
      <c r="ILH56" s="85"/>
      <c r="ILI56" s="85"/>
      <c r="ILJ56" s="85"/>
      <c r="ILK56" s="85"/>
      <c r="ILL56" s="85"/>
      <c r="ILM56" s="85"/>
      <c r="ILN56" s="85"/>
      <c r="ILO56" s="85"/>
      <c r="ILP56" s="85"/>
      <c r="ILQ56" s="85"/>
      <c r="ILR56" s="85"/>
      <c r="ILS56" s="85"/>
      <c r="ILT56" s="85"/>
      <c r="ILU56" s="85"/>
      <c r="ILV56" s="85"/>
      <c r="ILW56" s="85"/>
      <c r="ILX56" s="85"/>
      <c r="ILY56" s="85"/>
      <c r="ILZ56" s="85"/>
      <c r="IMA56" s="85"/>
      <c r="IMB56" s="85"/>
      <c r="IMC56" s="85"/>
      <c r="IMD56" s="85"/>
      <c r="IME56" s="85"/>
      <c r="IMF56" s="85"/>
      <c r="IMG56" s="85"/>
      <c r="IMH56" s="85"/>
      <c r="IMI56" s="85"/>
      <c r="IMJ56" s="85"/>
      <c r="IMK56" s="85"/>
      <c r="IML56" s="85"/>
      <c r="IMM56" s="85"/>
      <c r="IMN56" s="85"/>
      <c r="IMO56" s="85"/>
      <c r="IMP56" s="85"/>
      <c r="IMQ56" s="85"/>
      <c r="IMR56" s="85"/>
      <c r="IMS56" s="85"/>
      <c r="IMT56" s="85"/>
      <c r="IMU56" s="85"/>
      <c r="IMV56" s="85"/>
      <c r="IMW56" s="85"/>
      <c r="IMX56" s="85"/>
      <c r="IMY56" s="85"/>
      <c r="IMZ56" s="85"/>
      <c r="INA56" s="85"/>
      <c r="INB56" s="85"/>
      <c r="INC56" s="85"/>
      <c r="IND56" s="85"/>
      <c r="INE56" s="85"/>
      <c r="INF56" s="85"/>
      <c r="ING56" s="85"/>
      <c r="INH56" s="85"/>
      <c r="INI56" s="85"/>
      <c r="INJ56" s="85"/>
      <c r="INK56" s="85"/>
      <c r="INL56" s="85"/>
      <c r="INM56" s="85"/>
      <c r="INN56" s="85"/>
      <c r="INO56" s="85"/>
      <c r="INP56" s="85"/>
      <c r="INQ56" s="85"/>
      <c r="INR56" s="85"/>
      <c r="INS56" s="87"/>
      <c r="INT56" s="73"/>
      <c r="INU56" s="87"/>
      <c r="INV56" s="87"/>
      <c r="INW56" s="87"/>
      <c r="INX56" s="87"/>
      <c r="INY56" s="87"/>
      <c r="INZ56" s="87"/>
      <c r="IOA56" s="87"/>
      <c r="IOB56" s="87"/>
      <c r="IOC56" s="87"/>
      <c r="IOD56" s="87"/>
      <c r="IOE56" s="87"/>
      <c r="IOF56" s="85"/>
      <c r="IOG56" s="85"/>
      <c r="IOH56" s="85"/>
      <c r="IOI56" s="85"/>
      <c r="IOJ56" s="86"/>
      <c r="IOK56" s="86"/>
      <c r="IOL56" s="85"/>
      <c r="IOM56" s="85"/>
      <c r="ION56" s="85"/>
      <c r="IOO56" s="85"/>
      <c r="IOP56" s="86"/>
      <c r="IOQ56" s="86"/>
      <c r="IOR56" s="86"/>
      <c r="IOS56" s="86"/>
      <c r="IOT56" s="86"/>
      <c r="IOU56" s="86"/>
      <c r="IOV56" s="86"/>
      <c r="IOW56" s="86"/>
      <c r="IOX56" s="86"/>
      <c r="IOY56" s="86"/>
      <c r="IOZ56" s="85"/>
      <c r="IPA56" s="85"/>
      <c r="IPB56" s="85"/>
      <c r="IPC56" s="85"/>
      <c r="IPD56" s="85"/>
      <c r="IPE56" s="85"/>
      <c r="IPF56" s="85"/>
      <c r="IPG56" s="85"/>
      <c r="IPH56" s="85"/>
      <c r="IPI56" s="85"/>
      <c r="IPJ56" s="85"/>
      <c r="IPK56" s="85"/>
      <c r="IPL56" s="85"/>
      <c r="IPM56" s="85"/>
      <c r="IPN56" s="85"/>
      <c r="IPO56" s="85"/>
      <c r="IPP56" s="85"/>
      <c r="IPQ56" s="85"/>
      <c r="IPR56" s="85"/>
      <c r="IPS56" s="85"/>
      <c r="IPT56" s="85"/>
      <c r="IPU56" s="85"/>
      <c r="IPV56" s="85"/>
      <c r="IPW56" s="85"/>
      <c r="IPX56" s="85"/>
      <c r="IPY56" s="85"/>
      <c r="IPZ56" s="85"/>
      <c r="IQA56" s="85"/>
      <c r="IQB56" s="85"/>
      <c r="IQC56" s="85"/>
      <c r="IQD56" s="85"/>
      <c r="IQE56" s="85"/>
      <c r="IQF56" s="85"/>
      <c r="IQG56" s="85"/>
      <c r="IQH56" s="85"/>
      <c r="IQI56" s="85"/>
      <c r="IQJ56" s="85"/>
      <c r="IQK56" s="85"/>
      <c r="IQL56" s="85"/>
      <c r="IQM56" s="85"/>
      <c r="IQN56" s="85"/>
      <c r="IQO56" s="85"/>
      <c r="IQP56" s="85"/>
      <c r="IQQ56" s="85"/>
      <c r="IQR56" s="85"/>
      <c r="IQS56" s="85"/>
      <c r="IQT56" s="85"/>
      <c r="IQU56" s="85"/>
      <c r="IQV56" s="85"/>
      <c r="IQW56" s="85"/>
      <c r="IQX56" s="85"/>
      <c r="IQY56" s="85"/>
      <c r="IQZ56" s="85"/>
      <c r="IRA56" s="85"/>
      <c r="IRB56" s="85"/>
      <c r="IRC56" s="85"/>
      <c r="IRD56" s="85"/>
      <c r="IRE56" s="85"/>
      <c r="IRF56" s="85"/>
      <c r="IRG56" s="85"/>
      <c r="IRH56" s="85"/>
      <c r="IRI56" s="85"/>
      <c r="IRJ56" s="85"/>
      <c r="IRK56" s="85"/>
      <c r="IRL56" s="85"/>
      <c r="IRM56" s="85"/>
      <c r="IRN56" s="85"/>
      <c r="IRO56" s="85"/>
      <c r="IRP56" s="85"/>
      <c r="IRQ56" s="85"/>
      <c r="IRR56" s="87"/>
      <c r="IRS56" s="73"/>
      <c r="IRT56" s="87"/>
      <c r="IRU56" s="87"/>
      <c r="IRV56" s="87"/>
      <c r="IRW56" s="87"/>
      <c r="IRX56" s="87"/>
      <c r="IRY56" s="87"/>
      <c r="IRZ56" s="87"/>
      <c r="ISA56" s="87"/>
      <c r="ISB56" s="87"/>
      <c r="ISC56" s="87"/>
      <c r="ISD56" s="87"/>
      <c r="ISE56" s="85"/>
      <c r="ISF56" s="85"/>
      <c r="ISG56" s="85"/>
      <c r="ISH56" s="85"/>
      <c r="ISI56" s="86"/>
      <c r="ISJ56" s="86"/>
      <c r="ISK56" s="85"/>
      <c r="ISL56" s="85"/>
      <c r="ISM56" s="85"/>
      <c r="ISN56" s="85"/>
      <c r="ISO56" s="86"/>
      <c r="ISP56" s="86"/>
      <c r="ISQ56" s="86"/>
      <c r="ISR56" s="86"/>
      <c r="ISS56" s="86"/>
      <c r="IST56" s="86"/>
      <c r="ISU56" s="86"/>
      <c r="ISV56" s="86"/>
      <c r="ISW56" s="86"/>
      <c r="ISX56" s="86"/>
      <c r="ISY56" s="85"/>
      <c r="ISZ56" s="85"/>
      <c r="ITA56" s="85"/>
      <c r="ITB56" s="85"/>
      <c r="ITC56" s="85"/>
      <c r="ITD56" s="85"/>
      <c r="ITE56" s="85"/>
      <c r="ITF56" s="85"/>
      <c r="ITG56" s="85"/>
      <c r="ITH56" s="85"/>
      <c r="ITI56" s="85"/>
      <c r="ITJ56" s="85"/>
      <c r="ITK56" s="85"/>
      <c r="ITL56" s="85"/>
      <c r="ITM56" s="85"/>
      <c r="ITN56" s="85"/>
      <c r="ITO56" s="85"/>
      <c r="ITP56" s="85"/>
      <c r="ITQ56" s="85"/>
      <c r="ITR56" s="85"/>
      <c r="ITS56" s="85"/>
      <c r="ITT56" s="85"/>
      <c r="ITU56" s="85"/>
      <c r="ITV56" s="85"/>
      <c r="ITW56" s="85"/>
      <c r="ITX56" s="85"/>
      <c r="ITY56" s="85"/>
      <c r="ITZ56" s="85"/>
      <c r="IUA56" s="85"/>
      <c r="IUB56" s="85"/>
      <c r="IUC56" s="85"/>
      <c r="IUD56" s="85"/>
      <c r="IUE56" s="85"/>
      <c r="IUF56" s="85"/>
      <c r="IUG56" s="85"/>
      <c r="IUH56" s="85"/>
      <c r="IUI56" s="85"/>
      <c r="IUJ56" s="85"/>
      <c r="IUK56" s="85"/>
      <c r="IUL56" s="85"/>
      <c r="IUM56" s="85"/>
      <c r="IUN56" s="85"/>
      <c r="IUO56" s="85"/>
      <c r="IUP56" s="85"/>
      <c r="IUQ56" s="85"/>
      <c r="IUR56" s="85"/>
      <c r="IUS56" s="85"/>
      <c r="IUT56" s="85"/>
      <c r="IUU56" s="85"/>
      <c r="IUV56" s="85"/>
      <c r="IUW56" s="85"/>
      <c r="IUX56" s="85"/>
      <c r="IUY56" s="85"/>
      <c r="IUZ56" s="85"/>
      <c r="IVA56" s="85"/>
      <c r="IVB56" s="85"/>
      <c r="IVC56" s="85"/>
      <c r="IVD56" s="85"/>
      <c r="IVE56" s="85"/>
      <c r="IVF56" s="85"/>
      <c r="IVG56" s="85"/>
      <c r="IVH56" s="85"/>
      <c r="IVI56" s="85"/>
      <c r="IVJ56" s="85"/>
      <c r="IVK56" s="85"/>
      <c r="IVL56" s="85"/>
      <c r="IVM56" s="85"/>
      <c r="IVN56" s="85"/>
      <c r="IVO56" s="85"/>
      <c r="IVP56" s="85"/>
      <c r="IVQ56" s="87"/>
      <c r="IVR56" s="73"/>
      <c r="IVS56" s="87"/>
      <c r="IVT56" s="87"/>
      <c r="IVU56" s="87"/>
      <c r="IVV56" s="87"/>
      <c r="IVW56" s="87"/>
      <c r="IVX56" s="87"/>
      <c r="IVY56" s="87"/>
      <c r="IVZ56" s="87"/>
      <c r="IWA56" s="87"/>
      <c r="IWB56" s="87"/>
      <c r="IWC56" s="87"/>
      <c r="IWD56" s="85"/>
      <c r="IWE56" s="85"/>
      <c r="IWF56" s="85"/>
      <c r="IWG56" s="85"/>
      <c r="IWH56" s="86"/>
      <c r="IWI56" s="86"/>
      <c r="IWJ56" s="85"/>
      <c r="IWK56" s="85"/>
      <c r="IWL56" s="85"/>
      <c r="IWM56" s="85"/>
      <c r="IWN56" s="86"/>
      <c r="IWO56" s="86"/>
      <c r="IWP56" s="86"/>
      <c r="IWQ56" s="86"/>
      <c r="IWR56" s="86"/>
      <c r="IWS56" s="86"/>
      <c r="IWT56" s="86"/>
      <c r="IWU56" s="86"/>
      <c r="IWV56" s="86"/>
      <c r="IWW56" s="86"/>
      <c r="IWX56" s="85"/>
      <c r="IWY56" s="85"/>
      <c r="IWZ56" s="85"/>
      <c r="IXA56" s="85"/>
      <c r="IXB56" s="85"/>
      <c r="IXC56" s="85"/>
      <c r="IXD56" s="85"/>
      <c r="IXE56" s="85"/>
      <c r="IXF56" s="85"/>
      <c r="IXG56" s="85"/>
      <c r="IXH56" s="85"/>
      <c r="IXI56" s="85"/>
      <c r="IXJ56" s="85"/>
      <c r="IXK56" s="85"/>
      <c r="IXL56" s="85"/>
      <c r="IXM56" s="85"/>
      <c r="IXN56" s="85"/>
      <c r="IXO56" s="85"/>
      <c r="IXP56" s="85"/>
      <c r="IXQ56" s="85"/>
      <c r="IXR56" s="85"/>
      <c r="IXS56" s="85"/>
      <c r="IXT56" s="85"/>
      <c r="IXU56" s="85"/>
      <c r="IXV56" s="85"/>
      <c r="IXW56" s="85"/>
      <c r="IXX56" s="85"/>
      <c r="IXY56" s="85"/>
      <c r="IXZ56" s="85"/>
      <c r="IYA56" s="85"/>
      <c r="IYB56" s="85"/>
      <c r="IYC56" s="85"/>
      <c r="IYD56" s="85"/>
      <c r="IYE56" s="85"/>
      <c r="IYF56" s="85"/>
      <c r="IYG56" s="85"/>
      <c r="IYH56" s="85"/>
      <c r="IYI56" s="85"/>
      <c r="IYJ56" s="85"/>
      <c r="IYK56" s="85"/>
      <c r="IYL56" s="85"/>
      <c r="IYM56" s="85"/>
      <c r="IYN56" s="85"/>
      <c r="IYO56" s="85"/>
      <c r="IYP56" s="85"/>
      <c r="IYQ56" s="85"/>
      <c r="IYR56" s="85"/>
      <c r="IYS56" s="85"/>
      <c r="IYT56" s="85"/>
      <c r="IYU56" s="85"/>
      <c r="IYV56" s="85"/>
      <c r="IYW56" s="85"/>
      <c r="IYX56" s="85"/>
      <c r="IYY56" s="85"/>
      <c r="IYZ56" s="85"/>
      <c r="IZA56" s="85"/>
      <c r="IZB56" s="85"/>
      <c r="IZC56" s="85"/>
      <c r="IZD56" s="85"/>
      <c r="IZE56" s="85"/>
      <c r="IZF56" s="85"/>
      <c r="IZG56" s="85"/>
      <c r="IZH56" s="85"/>
      <c r="IZI56" s="85"/>
      <c r="IZJ56" s="85"/>
      <c r="IZK56" s="85"/>
      <c r="IZL56" s="85"/>
      <c r="IZM56" s="85"/>
      <c r="IZN56" s="85"/>
      <c r="IZO56" s="85"/>
      <c r="IZP56" s="87"/>
      <c r="IZQ56" s="73"/>
      <c r="IZR56" s="87"/>
      <c r="IZS56" s="87"/>
      <c r="IZT56" s="87"/>
      <c r="IZU56" s="87"/>
      <c r="IZV56" s="87"/>
      <c r="IZW56" s="87"/>
      <c r="IZX56" s="87"/>
      <c r="IZY56" s="87"/>
      <c r="IZZ56" s="87"/>
      <c r="JAA56" s="87"/>
      <c r="JAB56" s="87"/>
      <c r="JAC56" s="85"/>
      <c r="JAD56" s="85"/>
      <c r="JAE56" s="85"/>
      <c r="JAF56" s="85"/>
      <c r="JAG56" s="86"/>
      <c r="JAH56" s="86"/>
      <c r="JAI56" s="85"/>
      <c r="JAJ56" s="85"/>
      <c r="JAK56" s="85"/>
      <c r="JAL56" s="85"/>
      <c r="JAM56" s="86"/>
      <c r="JAN56" s="86"/>
      <c r="JAO56" s="86"/>
      <c r="JAP56" s="86"/>
      <c r="JAQ56" s="86"/>
      <c r="JAR56" s="86"/>
      <c r="JAS56" s="86"/>
      <c r="JAT56" s="86"/>
      <c r="JAU56" s="86"/>
      <c r="JAV56" s="86"/>
      <c r="JAW56" s="85"/>
      <c r="JAX56" s="85"/>
      <c r="JAY56" s="85"/>
      <c r="JAZ56" s="85"/>
      <c r="JBA56" s="85"/>
      <c r="JBB56" s="85"/>
      <c r="JBC56" s="85"/>
      <c r="JBD56" s="85"/>
      <c r="JBE56" s="85"/>
      <c r="JBF56" s="85"/>
      <c r="JBG56" s="85"/>
      <c r="JBH56" s="85"/>
      <c r="JBI56" s="85"/>
      <c r="JBJ56" s="85"/>
      <c r="JBK56" s="85"/>
      <c r="JBL56" s="85"/>
      <c r="JBM56" s="85"/>
      <c r="JBN56" s="85"/>
      <c r="JBO56" s="85"/>
      <c r="JBP56" s="85"/>
      <c r="JBQ56" s="85"/>
      <c r="JBR56" s="85"/>
      <c r="JBS56" s="85"/>
      <c r="JBT56" s="85"/>
      <c r="JBU56" s="85"/>
      <c r="JBV56" s="85"/>
      <c r="JBW56" s="85"/>
      <c r="JBX56" s="85"/>
      <c r="JBY56" s="85"/>
      <c r="JBZ56" s="85"/>
      <c r="JCA56" s="85"/>
      <c r="JCB56" s="85"/>
      <c r="JCC56" s="85"/>
      <c r="JCD56" s="85"/>
      <c r="JCE56" s="85"/>
      <c r="JCF56" s="85"/>
      <c r="JCG56" s="85"/>
      <c r="JCH56" s="85"/>
      <c r="JCI56" s="85"/>
      <c r="JCJ56" s="85"/>
      <c r="JCK56" s="85"/>
      <c r="JCL56" s="85"/>
      <c r="JCM56" s="85"/>
      <c r="JCN56" s="85"/>
      <c r="JCO56" s="85"/>
      <c r="JCP56" s="85"/>
      <c r="JCQ56" s="85"/>
      <c r="JCR56" s="85"/>
      <c r="JCS56" s="85"/>
      <c r="JCT56" s="85"/>
      <c r="JCU56" s="85"/>
      <c r="JCV56" s="85"/>
      <c r="JCW56" s="85"/>
      <c r="JCX56" s="85"/>
      <c r="JCY56" s="85"/>
      <c r="JCZ56" s="85"/>
      <c r="JDA56" s="85"/>
      <c r="JDB56" s="85"/>
      <c r="JDC56" s="85"/>
      <c r="JDD56" s="85"/>
      <c r="JDE56" s="85"/>
      <c r="JDF56" s="85"/>
      <c r="JDG56" s="85"/>
      <c r="JDH56" s="85"/>
      <c r="JDI56" s="85"/>
      <c r="JDJ56" s="85"/>
      <c r="JDK56" s="85"/>
      <c r="JDL56" s="85"/>
      <c r="JDM56" s="85"/>
      <c r="JDN56" s="85"/>
      <c r="JDO56" s="87"/>
      <c r="JDP56" s="73"/>
      <c r="JDQ56" s="87"/>
      <c r="JDR56" s="87"/>
      <c r="JDS56" s="87"/>
      <c r="JDT56" s="87"/>
      <c r="JDU56" s="87"/>
      <c r="JDV56" s="87"/>
      <c r="JDW56" s="87"/>
      <c r="JDX56" s="87"/>
      <c r="JDY56" s="87"/>
      <c r="JDZ56" s="87"/>
      <c r="JEA56" s="87"/>
      <c r="JEB56" s="85"/>
      <c r="JEC56" s="85"/>
      <c r="JED56" s="85"/>
      <c r="JEE56" s="85"/>
      <c r="JEF56" s="86"/>
      <c r="JEG56" s="86"/>
      <c r="JEH56" s="85"/>
      <c r="JEI56" s="85"/>
      <c r="JEJ56" s="85"/>
      <c r="JEK56" s="85"/>
      <c r="JEL56" s="86"/>
      <c r="JEM56" s="86"/>
      <c r="JEN56" s="86"/>
      <c r="JEO56" s="86"/>
      <c r="JEP56" s="86"/>
      <c r="JEQ56" s="86"/>
      <c r="JER56" s="86"/>
      <c r="JES56" s="86"/>
      <c r="JET56" s="86"/>
      <c r="JEU56" s="86"/>
      <c r="JEV56" s="85"/>
      <c r="JEW56" s="85"/>
      <c r="JEX56" s="85"/>
      <c r="JEY56" s="85"/>
      <c r="JEZ56" s="85"/>
      <c r="JFA56" s="85"/>
      <c r="JFB56" s="85"/>
      <c r="JFC56" s="85"/>
      <c r="JFD56" s="85"/>
      <c r="JFE56" s="85"/>
      <c r="JFF56" s="85"/>
      <c r="JFG56" s="85"/>
      <c r="JFH56" s="85"/>
      <c r="JFI56" s="85"/>
      <c r="JFJ56" s="85"/>
      <c r="JFK56" s="85"/>
      <c r="JFL56" s="85"/>
      <c r="JFM56" s="85"/>
      <c r="JFN56" s="85"/>
      <c r="JFO56" s="85"/>
      <c r="JFP56" s="85"/>
      <c r="JFQ56" s="85"/>
      <c r="JFR56" s="85"/>
      <c r="JFS56" s="85"/>
      <c r="JFT56" s="85"/>
      <c r="JFU56" s="85"/>
      <c r="JFV56" s="85"/>
      <c r="JFW56" s="85"/>
      <c r="JFX56" s="85"/>
      <c r="JFY56" s="85"/>
      <c r="JFZ56" s="85"/>
      <c r="JGA56" s="85"/>
      <c r="JGB56" s="85"/>
      <c r="JGC56" s="85"/>
      <c r="JGD56" s="85"/>
      <c r="JGE56" s="85"/>
      <c r="JGF56" s="85"/>
      <c r="JGG56" s="85"/>
      <c r="JGH56" s="85"/>
      <c r="JGI56" s="85"/>
      <c r="JGJ56" s="85"/>
      <c r="JGK56" s="85"/>
      <c r="JGL56" s="85"/>
      <c r="JGM56" s="85"/>
      <c r="JGN56" s="85"/>
      <c r="JGO56" s="85"/>
      <c r="JGP56" s="85"/>
      <c r="JGQ56" s="85"/>
      <c r="JGR56" s="85"/>
      <c r="JGS56" s="85"/>
      <c r="JGT56" s="85"/>
      <c r="JGU56" s="85"/>
      <c r="JGV56" s="85"/>
      <c r="JGW56" s="85"/>
      <c r="JGX56" s="85"/>
      <c r="JGY56" s="85"/>
      <c r="JGZ56" s="85"/>
      <c r="JHA56" s="85"/>
      <c r="JHB56" s="85"/>
      <c r="JHC56" s="85"/>
      <c r="JHD56" s="85"/>
      <c r="JHE56" s="85"/>
      <c r="JHF56" s="85"/>
      <c r="JHG56" s="85"/>
      <c r="JHH56" s="85"/>
      <c r="JHI56" s="85"/>
      <c r="JHJ56" s="85"/>
      <c r="JHK56" s="85"/>
      <c r="JHL56" s="85"/>
      <c r="JHM56" s="85"/>
      <c r="JHN56" s="87"/>
      <c r="JHO56" s="73"/>
      <c r="JHP56" s="87"/>
      <c r="JHQ56" s="87"/>
      <c r="JHR56" s="87"/>
      <c r="JHS56" s="87"/>
      <c r="JHT56" s="87"/>
      <c r="JHU56" s="87"/>
      <c r="JHV56" s="87"/>
      <c r="JHW56" s="87"/>
      <c r="JHX56" s="87"/>
      <c r="JHY56" s="87"/>
      <c r="JHZ56" s="87"/>
      <c r="JIA56" s="85"/>
      <c r="JIB56" s="85"/>
      <c r="JIC56" s="85"/>
      <c r="JID56" s="85"/>
      <c r="JIE56" s="86"/>
      <c r="JIF56" s="86"/>
      <c r="JIG56" s="85"/>
      <c r="JIH56" s="85"/>
      <c r="JII56" s="85"/>
      <c r="JIJ56" s="85"/>
      <c r="JIK56" s="86"/>
      <c r="JIL56" s="86"/>
      <c r="JIM56" s="86"/>
      <c r="JIN56" s="86"/>
      <c r="JIO56" s="86"/>
      <c r="JIP56" s="86"/>
      <c r="JIQ56" s="86"/>
      <c r="JIR56" s="86"/>
      <c r="JIS56" s="86"/>
      <c r="JIT56" s="86"/>
      <c r="JIU56" s="85"/>
      <c r="JIV56" s="85"/>
      <c r="JIW56" s="85"/>
      <c r="JIX56" s="85"/>
      <c r="JIY56" s="85"/>
      <c r="JIZ56" s="85"/>
      <c r="JJA56" s="85"/>
      <c r="JJB56" s="85"/>
      <c r="JJC56" s="85"/>
      <c r="JJD56" s="85"/>
      <c r="JJE56" s="85"/>
      <c r="JJF56" s="85"/>
      <c r="JJG56" s="85"/>
      <c r="JJH56" s="85"/>
      <c r="JJI56" s="85"/>
      <c r="JJJ56" s="85"/>
      <c r="JJK56" s="85"/>
      <c r="JJL56" s="85"/>
      <c r="JJM56" s="85"/>
      <c r="JJN56" s="85"/>
      <c r="JJO56" s="85"/>
      <c r="JJP56" s="85"/>
      <c r="JJQ56" s="85"/>
      <c r="JJR56" s="85"/>
      <c r="JJS56" s="85"/>
      <c r="JJT56" s="85"/>
      <c r="JJU56" s="85"/>
      <c r="JJV56" s="85"/>
      <c r="JJW56" s="85"/>
      <c r="JJX56" s="85"/>
      <c r="JJY56" s="85"/>
      <c r="JJZ56" s="85"/>
      <c r="JKA56" s="85"/>
      <c r="JKB56" s="85"/>
      <c r="JKC56" s="85"/>
      <c r="JKD56" s="85"/>
      <c r="JKE56" s="85"/>
      <c r="JKF56" s="85"/>
      <c r="JKG56" s="85"/>
      <c r="JKH56" s="85"/>
      <c r="JKI56" s="85"/>
      <c r="JKJ56" s="85"/>
      <c r="JKK56" s="85"/>
      <c r="JKL56" s="85"/>
      <c r="JKM56" s="85"/>
      <c r="JKN56" s="85"/>
      <c r="JKO56" s="85"/>
      <c r="JKP56" s="85"/>
      <c r="JKQ56" s="85"/>
      <c r="JKR56" s="85"/>
      <c r="JKS56" s="85"/>
      <c r="JKT56" s="85"/>
      <c r="JKU56" s="85"/>
      <c r="JKV56" s="85"/>
      <c r="JKW56" s="85"/>
      <c r="JKX56" s="85"/>
      <c r="JKY56" s="85"/>
      <c r="JKZ56" s="85"/>
      <c r="JLA56" s="85"/>
      <c r="JLB56" s="85"/>
      <c r="JLC56" s="85"/>
      <c r="JLD56" s="85"/>
      <c r="JLE56" s="85"/>
      <c r="JLF56" s="85"/>
      <c r="JLG56" s="85"/>
      <c r="JLH56" s="85"/>
      <c r="JLI56" s="85"/>
      <c r="JLJ56" s="85"/>
      <c r="JLK56" s="85"/>
      <c r="JLL56" s="85"/>
      <c r="JLM56" s="87"/>
      <c r="JLN56" s="73"/>
      <c r="JLO56" s="87"/>
      <c r="JLP56" s="87"/>
      <c r="JLQ56" s="87"/>
      <c r="JLR56" s="87"/>
      <c r="JLS56" s="87"/>
      <c r="JLT56" s="87"/>
      <c r="JLU56" s="87"/>
      <c r="JLV56" s="87"/>
      <c r="JLW56" s="87"/>
      <c r="JLX56" s="87"/>
      <c r="JLY56" s="87"/>
      <c r="JLZ56" s="85"/>
      <c r="JMA56" s="85"/>
      <c r="JMB56" s="85"/>
      <c r="JMC56" s="85"/>
      <c r="JMD56" s="86"/>
      <c r="JME56" s="86"/>
      <c r="JMF56" s="85"/>
      <c r="JMG56" s="85"/>
      <c r="JMH56" s="85"/>
      <c r="JMI56" s="85"/>
      <c r="JMJ56" s="86"/>
      <c r="JMK56" s="86"/>
      <c r="JML56" s="86"/>
      <c r="JMM56" s="86"/>
      <c r="JMN56" s="86"/>
      <c r="JMO56" s="86"/>
      <c r="JMP56" s="86"/>
      <c r="JMQ56" s="86"/>
      <c r="JMR56" s="86"/>
      <c r="JMS56" s="86"/>
      <c r="JMT56" s="85"/>
      <c r="JMU56" s="85"/>
      <c r="JMV56" s="85"/>
      <c r="JMW56" s="85"/>
      <c r="JMX56" s="85"/>
      <c r="JMY56" s="85"/>
      <c r="JMZ56" s="85"/>
      <c r="JNA56" s="85"/>
      <c r="JNB56" s="85"/>
      <c r="JNC56" s="85"/>
      <c r="JND56" s="85"/>
      <c r="JNE56" s="85"/>
      <c r="JNF56" s="85"/>
      <c r="JNG56" s="85"/>
      <c r="JNH56" s="85"/>
      <c r="JNI56" s="85"/>
      <c r="JNJ56" s="85"/>
      <c r="JNK56" s="85"/>
      <c r="JNL56" s="85"/>
      <c r="JNM56" s="85"/>
      <c r="JNN56" s="85"/>
      <c r="JNO56" s="85"/>
      <c r="JNP56" s="85"/>
      <c r="JNQ56" s="85"/>
      <c r="JNR56" s="85"/>
      <c r="JNS56" s="85"/>
      <c r="JNT56" s="85"/>
      <c r="JNU56" s="85"/>
      <c r="JNV56" s="85"/>
      <c r="JNW56" s="85"/>
      <c r="JNX56" s="85"/>
      <c r="JNY56" s="85"/>
      <c r="JNZ56" s="85"/>
      <c r="JOA56" s="85"/>
      <c r="JOB56" s="85"/>
      <c r="JOC56" s="85"/>
      <c r="JOD56" s="85"/>
      <c r="JOE56" s="85"/>
      <c r="JOF56" s="85"/>
      <c r="JOG56" s="85"/>
      <c r="JOH56" s="85"/>
      <c r="JOI56" s="85"/>
      <c r="JOJ56" s="85"/>
      <c r="JOK56" s="85"/>
      <c r="JOL56" s="85"/>
      <c r="JOM56" s="85"/>
      <c r="JON56" s="85"/>
      <c r="JOO56" s="85"/>
      <c r="JOP56" s="85"/>
      <c r="JOQ56" s="85"/>
      <c r="JOR56" s="85"/>
      <c r="JOS56" s="85"/>
      <c r="JOT56" s="85"/>
      <c r="JOU56" s="85"/>
      <c r="JOV56" s="85"/>
      <c r="JOW56" s="85"/>
      <c r="JOX56" s="85"/>
      <c r="JOY56" s="85"/>
      <c r="JOZ56" s="85"/>
      <c r="JPA56" s="85"/>
      <c r="JPB56" s="85"/>
      <c r="JPC56" s="85"/>
      <c r="JPD56" s="85"/>
      <c r="JPE56" s="85"/>
      <c r="JPF56" s="85"/>
      <c r="JPG56" s="85"/>
      <c r="JPH56" s="85"/>
      <c r="JPI56" s="85"/>
      <c r="JPJ56" s="85"/>
      <c r="JPK56" s="85"/>
      <c r="JPL56" s="87"/>
      <c r="JPM56" s="73"/>
      <c r="JPN56" s="87"/>
      <c r="JPO56" s="87"/>
      <c r="JPP56" s="87"/>
      <c r="JPQ56" s="87"/>
      <c r="JPR56" s="87"/>
      <c r="JPS56" s="87"/>
      <c r="JPT56" s="87"/>
      <c r="JPU56" s="87"/>
      <c r="JPV56" s="87"/>
      <c r="JPW56" s="87"/>
      <c r="JPX56" s="87"/>
      <c r="JPY56" s="85"/>
      <c r="JPZ56" s="85"/>
      <c r="JQA56" s="85"/>
      <c r="JQB56" s="85"/>
      <c r="JQC56" s="86"/>
      <c r="JQD56" s="86"/>
      <c r="JQE56" s="85"/>
      <c r="JQF56" s="85"/>
      <c r="JQG56" s="85"/>
      <c r="JQH56" s="85"/>
      <c r="JQI56" s="86"/>
      <c r="JQJ56" s="86"/>
      <c r="JQK56" s="86"/>
      <c r="JQL56" s="86"/>
      <c r="JQM56" s="86"/>
      <c r="JQN56" s="86"/>
      <c r="JQO56" s="86"/>
      <c r="JQP56" s="86"/>
      <c r="JQQ56" s="86"/>
      <c r="JQR56" s="86"/>
      <c r="JQS56" s="85"/>
      <c r="JQT56" s="85"/>
      <c r="JQU56" s="85"/>
      <c r="JQV56" s="85"/>
      <c r="JQW56" s="85"/>
      <c r="JQX56" s="85"/>
      <c r="JQY56" s="85"/>
      <c r="JQZ56" s="85"/>
      <c r="JRA56" s="85"/>
      <c r="JRB56" s="85"/>
      <c r="JRC56" s="85"/>
      <c r="JRD56" s="85"/>
      <c r="JRE56" s="85"/>
      <c r="JRF56" s="85"/>
      <c r="JRG56" s="85"/>
      <c r="JRH56" s="85"/>
      <c r="JRI56" s="85"/>
      <c r="JRJ56" s="85"/>
      <c r="JRK56" s="85"/>
      <c r="JRL56" s="85"/>
      <c r="JRM56" s="85"/>
      <c r="JRN56" s="85"/>
      <c r="JRO56" s="85"/>
      <c r="JRP56" s="85"/>
      <c r="JRQ56" s="85"/>
      <c r="JRR56" s="85"/>
      <c r="JRS56" s="85"/>
      <c r="JRT56" s="85"/>
      <c r="JRU56" s="85"/>
      <c r="JRV56" s="85"/>
      <c r="JRW56" s="85"/>
      <c r="JRX56" s="85"/>
      <c r="JRY56" s="85"/>
      <c r="JRZ56" s="85"/>
      <c r="JSA56" s="85"/>
      <c r="JSB56" s="85"/>
      <c r="JSC56" s="85"/>
      <c r="JSD56" s="85"/>
      <c r="JSE56" s="85"/>
      <c r="JSF56" s="85"/>
      <c r="JSG56" s="85"/>
      <c r="JSH56" s="85"/>
      <c r="JSI56" s="85"/>
      <c r="JSJ56" s="85"/>
      <c r="JSK56" s="85"/>
      <c r="JSL56" s="85"/>
      <c r="JSM56" s="85"/>
      <c r="JSN56" s="85"/>
      <c r="JSO56" s="85"/>
      <c r="JSP56" s="85"/>
      <c r="JSQ56" s="85"/>
      <c r="JSR56" s="85"/>
      <c r="JSS56" s="85"/>
      <c r="JST56" s="85"/>
      <c r="JSU56" s="85"/>
      <c r="JSV56" s="85"/>
      <c r="JSW56" s="85"/>
      <c r="JSX56" s="85"/>
      <c r="JSY56" s="85"/>
      <c r="JSZ56" s="85"/>
      <c r="JTA56" s="85"/>
      <c r="JTB56" s="85"/>
      <c r="JTC56" s="85"/>
      <c r="JTD56" s="85"/>
      <c r="JTE56" s="85"/>
      <c r="JTF56" s="85"/>
      <c r="JTG56" s="85"/>
      <c r="JTH56" s="85"/>
      <c r="JTI56" s="85"/>
      <c r="JTJ56" s="85"/>
      <c r="JTK56" s="87"/>
      <c r="JTL56" s="73"/>
      <c r="JTM56" s="87"/>
      <c r="JTN56" s="87"/>
      <c r="JTO56" s="87"/>
      <c r="JTP56" s="87"/>
      <c r="JTQ56" s="87"/>
      <c r="JTR56" s="87"/>
      <c r="JTS56" s="87"/>
      <c r="JTT56" s="87"/>
      <c r="JTU56" s="87"/>
      <c r="JTV56" s="87"/>
      <c r="JTW56" s="87"/>
      <c r="JTX56" s="85"/>
      <c r="JTY56" s="85"/>
      <c r="JTZ56" s="85"/>
      <c r="JUA56" s="85"/>
      <c r="JUB56" s="86"/>
      <c r="JUC56" s="86"/>
      <c r="JUD56" s="85"/>
      <c r="JUE56" s="85"/>
      <c r="JUF56" s="85"/>
      <c r="JUG56" s="85"/>
      <c r="JUH56" s="86"/>
      <c r="JUI56" s="86"/>
      <c r="JUJ56" s="86"/>
      <c r="JUK56" s="86"/>
      <c r="JUL56" s="86"/>
      <c r="JUM56" s="86"/>
      <c r="JUN56" s="86"/>
      <c r="JUO56" s="86"/>
      <c r="JUP56" s="86"/>
      <c r="JUQ56" s="86"/>
      <c r="JUR56" s="85"/>
      <c r="JUS56" s="85"/>
      <c r="JUT56" s="85"/>
      <c r="JUU56" s="85"/>
      <c r="JUV56" s="85"/>
      <c r="JUW56" s="85"/>
      <c r="JUX56" s="85"/>
      <c r="JUY56" s="85"/>
      <c r="JUZ56" s="85"/>
      <c r="JVA56" s="85"/>
      <c r="JVB56" s="85"/>
      <c r="JVC56" s="85"/>
      <c r="JVD56" s="85"/>
      <c r="JVE56" s="85"/>
      <c r="JVF56" s="85"/>
      <c r="JVG56" s="85"/>
      <c r="JVH56" s="85"/>
      <c r="JVI56" s="85"/>
      <c r="JVJ56" s="85"/>
      <c r="JVK56" s="85"/>
      <c r="JVL56" s="85"/>
      <c r="JVM56" s="85"/>
      <c r="JVN56" s="85"/>
      <c r="JVO56" s="85"/>
      <c r="JVP56" s="85"/>
      <c r="JVQ56" s="85"/>
      <c r="JVR56" s="85"/>
      <c r="JVS56" s="85"/>
      <c r="JVT56" s="85"/>
      <c r="JVU56" s="85"/>
      <c r="JVV56" s="85"/>
      <c r="JVW56" s="85"/>
      <c r="JVX56" s="85"/>
      <c r="JVY56" s="85"/>
      <c r="JVZ56" s="85"/>
      <c r="JWA56" s="85"/>
      <c r="JWB56" s="85"/>
      <c r="JWC56" s="85"/>
      <c r="JWD56" s="85"/>
      <c r="JWE56" s="85"/>
      <c r="JWF56" s="85"/>
      <c r="JWG56" s="85"/>
      <c r="JWH56" s="85"/>
      <c r="JWI56" s="85"/>
      <c r="JWJ56" s="85"/>
      <c r="JWK56" s="85"/>
      <c r="JWL56" s="85"/>
      <c r="JWM56" s="85"/>
      <c r="JWN56" s="85"/>
      <c r="JWO56" s="85"/>
      <c r="JWP56" s="85"/>
      <c r="JWQ56" s="85"/>
      <c r="JWR56" s="85"/>
      <c r="JWS56" s="85"/>
      <c r="JWT56" s="85"/>
      <c r="JWU56" s="85"/>
      <c r="JWV56" s="85"/>
      <c r="JWW56" s="85"/>
      <c r="JWX56" s="85"/>
      <c r="JWY56" s="85"/>
      <c r="JWZ56" s="85"/>
      <c r="JXA56" s="85"/>
      <c r="JXB56" s="85"/>
      <c r="JXC56" s="85"/>
      <c r="JXD56" s="85"/>
      <c r="JXE56" s="85"/>
      <c r="JXF56" s="85"/>
      <c r="JXG56" s="85"/>
      <c r="JXH56" s="85"/>
      <c r="JXI56" s="85"/>
      <c r="JXJ56" s="87"/>
      <c r="JXK56" s="73"/>
      <c r="JXL56" s="87"/>
      <c r="JXM56" s="87"/>
      <c r="JXN56" s="87"/>
      <c r="JXO56" s="87"/>
      <c r="JXP56" s="87"/>
      <c r="JXQ56" s="87"/>
      <c r="JXR56" s="87"/>
      <c r="JXS56" s="87"/>
      <c r="JXT56" s="87"/>
      <c r="JXU56" s="87"/>
      <c r="JXV56" s="87"/>
      <c r="JXW56" s="85"/>
      <c r="JXX56" s="85"/>
      <c r="JXY56" s="85"/>
      <c r="JXZ56" s="85"/>
      <c r="JYA56" s="86"/>
      <c r="JYB56" s="86"/>
      <c r="JYC56" s="85"/>
      <c r="JYD56" s="85"/>
      <c r="JYE56" s="85"/>
      <c r="JYF56" s="85"/>
      <c r="JYG56" s="86"/>
      <c r="JYH56" s="86"/>
      <c r="JYI56" s="86"/>
      <c r="JYJ56" s="86"/>
      <c r="JYK56" s="86"/>
      <c r="JYL56" s="86"/>
      <c r="JYM56" s="86"/>
      <c r="JYN56" s="86"/>
      <c r="JYO56" s="86"/>
      <c r="JYP56" s="86"/>
      <c r="JYQ56" s="85"/>
      <c r="JYR56" s="85"/>
      <c r="JYS56" s="85"/>
      <c r="JYT56" s="85"/>
      <c r="JYU56" s="85"/>
      <c r="JYV56" s="85"/>
      <c r="JYW56" s="85"/>
      <c r="JYX56" s="85"/>
      <c r="JYY56" s="85"/>
      <c r="JYZ56" s="85"/>
      <c r="JZA56" s="85"/>
      <c r="JZB56" s="85"/>
      <c r="JZC56" s="85"/>
      <c r="JZD56" s="85"/>
      <c r="JZE56" s="85"/>
      <c r="JZF56" s="85"/>
      <c r="JZG56" s="85"/>
      <c r="JZH56" s="85"/>
      <c r="JZI56" s="85"/>
      <c r="JZJ56" s="85"/>
      <c r="JZK56" s="85"/>
      <c r="JZL56" s="85"/>
      <c r="JZM56" s="85"/>
      <c r="JZN56" s="85"/>
      <c r="JZO56" s="85"/>
      <c r="JZP56" s="85"/>
      <c r="JZQ56" s="85"/>
      <c r="JZR56" s="85"/>
      <c r="JZS56" s="85"/>
      <c r="JZT56" s="85"/>
      <c r="JZU56" s="85"/>
      <c r="JZV56" s="85"/>
      <c r="JZW56" s="85"/>
      <c r="JZX56" s="85"/>
      <c r="JZY56" s="85"/>
      <c r="JZZ56" s="85"/>
      <c r="KAA56" s="85"/>
      <c r="KAB56" s="85"/>
      <c r="KAC56" s="85"/>
      <c r="KAD56" s="85"/>
      <c r="KAE56" s="85"/>
      <c r="KAF56" s="85"/>
      <c r="KAG56" s="85"/>
      <c r="KAH56" s="85"/>
      <c r="KAI56" s="85"/>
      <c r="KAJ56" s="85"/>
      <c r="KAK56" s="85"/>
      <c r="KAL56" s="85"/>
      <c r="KAM56" s="85"/>
      <c r="KAN56" s="85"/>
      <c r="KAO56" s="85"/>
      <c r="KAP56" s="85"/>
      <c r="KAQ56" s="85"/>
      <c r="KAR56" s="85"/>
      <c r="KAS56" s="85"/>
      <c r="KAT56" s="85"/>
      <c r="KAU56" s="85"/>
      <c r="KAV56" s="85"/>
      <c r="KAW56" s="85"/>
      <c r="KAX56" s="85"/>
      <c r="KAY56" s="85"/>
      <c r="KAZ56" s="85"/>
      <c r="KBA56" s="85"/>
      <c r="KBB56" s="85"/>
      <c r="KBC56" s="85"/>
      <c r="KBD56" s="85"/>
      <c r="KBE56" s="85"/>
      <c r="KBF56" s="85"/>
      <c r="KBG56" s="85"/>
      <c r="KBH56" s="85"/>
      <c r="KBI56" s="87"/>
      <c r="KBJ56" s="73"/>
      <c r="KBK56" s="87"/>
      <c r="KBL56" s="87"/>
      <c r="KBM56" s="87"/>
      <c r="KBN56" s="87"/>
      <c r="KBO56" s="87"/>
      <c r="KBP56" s="87"/>
      <c r="KBQ56" s="87"/>
      <c r="KBR56" s="87"/>
      <c r="KBS56" s="87"/>
      <c r="KBT56" s="87"/>
      <c r="KBU56" s="87"/>
      <c r="KBV56" s="85"/>
      <c r="KBW56" s="85"/>
      <c r="KBX56" s="85"/>
      <c r="KBY56" s="85"/>
      <c r="KBZ56" s="86"/>
      <c r="KCA56" s="86"/>
      <c r="KCB56" s="85"/>
      <c r="KCC56" s="85"/>
      <c r="KCD56" s="85"/>
      <c r="KCE56" s="85"/>
      <c r="KCF56" s="86"/>
      <c r="KCG56" s="86"/>
      <c r="KCH56" s="86"/>
      <c r="KCI56" s="86"/>
      <c r="KCJ56" s="86"/>
      <c r="KCK56" s="86"/>
      <c r="KCL56" s="86"/>
      <c r="KCM56" s="86"/>
      <c r="KCN56" s="86"/>
      <c r="KCO56" s="86"/>
      <c r="KCP56" s="85"/>
      <c r="KCQ56" s="85"/>
      <c r="KCR56" s="85"/>
      <c r="KCS56" s="85"/>
      <c r="KCT56" s="85"/>
      <c r="KCU56" s="85"/>
      <c r="KCV56" s="85"/>
      <c r="KCW56" s="85"/>
      <c r="KCX56" s="85"/>
      <c r="KCY56" s="85"/>
      <c r="KCZ56" s="85"/>
      <c r="KDA56" s="85"/>
      <c r="KDB56" s="85"/>
      <c r="KDC56" s="85"/>
      <c r="KDD56" s="85"/>
      <c r="KDE56" s="85"/>
      <c r="KDF56" s="85"/>
      <c r="KDG56" s="85"/>
      <c r="KDH56" s="85"/>
      <c r="KDI56" s="85"/>
      <c r="KDJ56" s="85"/>
      <c r="KDK56" s="85"/>
      <c r="KDL56" s="85"/>
      <c r="KDM56" s="85"/>
      <c r="KDN56" s="85"/>
      <c r="KDO56" s="85"/>
      <c r="KDP56" s="85"/>
      <c r="KDQ56" s="85"/>
      <c r="KDR56" s="85"/>
      <c r="KDS56" s="85"/>
      <c r="KDT56" s="85"/>
      <c r="KDU56" s="85"/>
      <c r="KDV56" s="85"/>
      <c r="KDW56" s="85"/>
      <c r="KDX56" s="85"/>
      <c r="KDY56" s="85"/>
      <c r="KDZ56" s="85"/>
      <c r="KEA56" s="85"/>
      <c r="KEB56" s="85"/>
      <c r="KEC56" s="85"/>
      <c r="KED56" s="85"/>
      <c r="KEE56" s="85"/>
      <c r="KEF56" s="85"/>
      <c r="KEG56" s="85"/>
      <c r="KEH56" s="85"/>
      <c r="KEI56" s="85"/>
      <c r="KEJ56" s="85"/>
      <c r="KEK56" s="85"/>
      <c r="KEL56" s="85"/>
      <c r="KEM56" s="85"/>
      <c r="KEN56" s="85"/>
      <c r="KEO56" s="85"/>
      <c r="KEP56" s="85"/>
      <c r="KEQ56" s="85"/>
      <c r="KER56" s="85"/>
      <c r="KES56" s="85"/>
      <c r="KET56" s="85"/>
      <c r="KEU56" s="85"/>
      <c r="KEV56" s="85"/>
      <c r="KEW56" s="85"/>
      <c r="KEX56" s="85"/>
      <c r="KEY56" s="85"/>
      <c r="KEZ56" s="85"/>
      <c r="KFA56" s="85"/>
      <c r="KFB56" s="85"/>
      <c r="KFC56" s="85"/>
      <c r="KFD56" s="85"/>
      <c r="KFE56" s="85"/>
      <c r="KFF56" s="85"/>
      <c r="KFG56" s="85"/>
      <c r="KFH56" s="87"/>
      <c r="KFI56" s="73"/>
      <c r="KFJ56" s="87"/>
      <c r="KFK56" s="87"/>
      <c r="KFL56" s="87"/>
      <c r="KFM56" s="87"/>
      <c r="KFN56" s="87"/>
      <c r="KFO56" s="87"/>
      <c r="KFP56" s="87"/>
      <c r="KFQ56" s="87"/>
      <c r="KFR56" s="87"/>
      <c r="KFS56" s="87"/>
      <c r="KFT56" s="87"/>
      <c r="KFU56" s="85"/>
      <c r="KFV56" s="85"/>
      <c r="KFW56" s="85"/>
      <c r="KFX56" s="85"/>
      <c r="KFY56" s="86"/>
      <c r="KFZ56" s="86"/>
      <c r="KGA56" s="85"/>
      <c r="KGB56" s="85"/>
      <c r="KGC56" s="85"/>
      <c r="KGD56" s="85"/>
      <c r="KGE56" s="86"/>
      <c r="KGF56" s="86"/>
      <c r="KGG56" s="86"/>
      <c r="KGH56" s="86"/>
      <c r="KGI56" s="86"/>
      <c r="KGJ56" s="86"/>
      <c r="KGK56" s="86"/>
      <c r="KGL56" s="86"/>
      <c r="KGM56" s="86"/>
      <c r="KGN56" s="86"/>
      <c r="KGO56" s="85"/>
      <c r="KGP56" s="85"/>
      <c r="KGQ56" s="85"/>
      <c r="KGR56" s="85"/>
      <c r="KGS56" s="85"/>
      <c r="KGT56" s="85"/>
      <c r="KGU56" s="85"/>
      <c r="KGV56" s="85"/>
      <c r="KGW56" s="85"/>
      <c r="KGX56" s="85"/>
      <c r="KGY56" s="85"/>
      <c r="KGZ56" s="85"/>
      <c r="KHA56" s="85"/>
      <c r="KHB56" s="85"/>
      <c r="KHC56" s="85"/>
      <c r="KHD56" s="85"/>
      <c r="KHE56" s="85"/>
      <c r="KHF56" s="85"/>
      <c r="KHG56" s="85"/>
      <c r="KHH56" s="85"/>
      <c r="KHI56" s="85"/>
      <c r="KHJ56" s="85"/>
      <c r="KHK56" s="85"/>
      <c r="KHL56" s="85"/>
      <c r="KHM56" s="85"/>
      <c r="KHN56" s="85"/>
      <c r="KHO56" s="85"/>
      <c r="KHP56" s="85"/>
      <c r="KHQ56" s="85"/>
      <c r="KHR56" s="85"/>
      <c r="KHS56" s="85"/>
      <c r="KHT56" s="85"/>
      <c r="KHU56" s="85"/>
      <c r="KHV56" s="85"/>
      <c r="KHW56" s="85"/>
      <c r="KHX56" s="85"/>
      <c r="KHY56" s="85"/>
      <c r="KHZ56" s="85"/>
      <c r="KIA56" s="85"/>
      <c r="KIB56" s="85"/>
      <c r="KIC56" s="85"/>
      <c r="KID56" s="85"/>
      <c r="KIE56" s="85"/>
      <c r="KIF56" s="85"/>
      <c r="KIG56" s="85"/>
      <c r="KIH56" s="85"/>
      <c r="KII56" s="85"/>
      <c r="KIJ56" s="85"/>
      <c r="KIK56" s="85"/>
      <c r="KIL56" s="85"/>
      <c r="KIM56" s="85"/>
      <c r="KIN56" s="85"/>
      <c r="KIO56" s="85"/>
      <c r="KIP56" s="85"/>
      <c r="KIQ56" s="85"/>
      <c r="KIR56" s="85"/>
      <c r="KIS56" s="85"/>
      <c r="KIT56" s="85"/>
      <c r="KIU56" s="85"/>
      <c r="KIV56" s="85"/>
      <c r="KIW56" s="85"/>
      <c r="KIX56" s="85"/>
      <c r="KIY56" s="85"/>
      <c r="KIZ56" s="85"/>
      <c r="KJA56" s="85"/>
      <c r="KJB56" s="85"/>
      <c r="KJC56" s="85"/>
      <c r="KJD56" s="85"/>
      <c r="KJE56" s="85"/>
      <c r="KJF56" s="85"/>
      <c r="KJG56" s="87"/>
      <c r="KJH56" s="73"/>
      <c r="KJI56" s="87"/>
      <c r="KJJ56" s="87"/>
      <c r="KJK56" s="87"/>
      <c r="KJL56" s="87"/>
      <c r="KJM56" s="87"/>
      <c r="KJN56" s="87"/>
      <c r="KJO56" s="87"/>
      <c r="KJP56" s="87"/>
      <c r="KJQ56" s="87"/>
      <c r="KJR56" s="87"/>
      <c r="KJS56" s="87"/>
      <c r="KJT56" s="85"/>
      <c r="KJU56" s="85"/>
      <c r="KJV56" s="85"/>
      <c r="KJW56" s="85"/>
      <c r="KJX56" s="86"/>
      <c r="KJY56" s="86"/>
      <c r="KJZ56" s="85"/>
      <c r="KKA56" s="85"/>
      <c r="KKB56" s="85"/>
      <c r="KKC56" s="85"/>
      <c r="KKD56" s="86"/>
      <c r="KKE56" s="86"/>
      <c r="KKF56" s="86"/>
      <c r="KKG56" s="86"/>
      <c r="KKH56" s="86"/>
      <c r="KKI56" s="86"/>
      <c r="KKJ56" s="86"/>
      <c r="KKK56" s="86"/>
      <c r="KKL56" s="86"/>
      <c r="KKM56" s="86"/>
      <c r="KKN56" s="85"/>
      <c r="KKO56" s="85"/>
      <c r="KKP56" s="85"/>
      <c r="KKQ56" s="85"/>
      <c r="KKR56" s="85"/>
      <c r="KKS56" s="85"/>
      <c r="KKT56" s="85"/>
      <c r="KKU56" s="85"/>
      <c r="KKV56" s="85"/>
      <c r="KKW56" s="85"/>
      <c r="KKX56" s="85"/>
      <c r="KKY56" s="85"/>
      <c r="KKZ56" s="85"/>
      <c r="KLA56" s="85"/>
      <c r="KLB56" s="85"/>
      <c r="KLC56" s="85"/>
      <c r="KLD56" s="85"/>
      <c r="KLE56" s="85"/>
      <c r="KLF56" s="85"/>
      <c r="KLG56" s="85"/>
      <c r="KLH56" s="85"/>
      <c r="KLI56" s="85"/>
      <c r="KLJ56" s="85"/>
      <c r="KLK56" s="85"/>
      <c r="KLL56" s="85"/>
      <c r="KLM56" s="85"/>
      <c r="KLN56" s="85"/>
      <c r="KLO56" s="85"/>
      <c r="KLP56" s="85"/>
      <c r="KLQ56" s="85"/>
      <c r="KLR56" s="85"/>
      <c r="KLS56" s="85"/>
      <c r="KLT56" s="85"/>
      <c r="KLU56" s="85"/>
      <c r="KLV56" s="85"/>
      <c r="KLW56" s="85"/>
      <c r="KLX56" s="85"/>
      <c r="KLY56" s="85"/>
      <c r="KLZ56" s="85"/>
      <c r="KMA56" s="85"/>
      <c r="KMB56" s="85"/>
      <c r="KMC56" s="85"/>
      <c r="KMD56" s="85"/>
      <c r="KME56" s="85"/>
      <c r="KMF56" s="85"/>
      <c r="KMG56" s="85"/>
      <c r="KMH56" s="85"/>
      <c r="KMI56" s="85"/>
      <c r="KMJ56" s="85"/>
      <c r="KMK56" s="85"/>
      <c r="KML56" s="85"/>
      <c r="KMM56" s="85"/>
      <c r="KMN56" s="85"/>
      <c r="KMO56" s="85"/>
      <c r="KMP56" s="85"/>
      <c r="KMQ56" s="85"/>
      <c r="KMR56" s="85"/>
      <c r="KMS56" s="85"/>
      <c r="KMT56" s="85"/>
      <c r="KMU56" s="85"/>
      <c r="KMV56" s="85"/>
      <c r="KMW56" s="85"/>
      <c r="KMX56" s="85"/>
      <c r="KMY56" s="85"/>
      <c r="KMZ56" s="85"/>
      <c r="KNA56" s="85"/>
      <c r="KNB56" s="85"/>
      <c r="KNC56" s="85"/>
      <c r="KND56" s="85"/>
      <c r="KNE56" s="85"/>
      <c r="KNF56" s="87"/>
      <c r="KNG56" s="73"/>
      <c r="KNH56" s="87"/>
      <c r="KNI56" s="87"/>
      <c r="KNJ56" s="87"/>
      <c r="KNK56" s="87"/>
      <c r="KNL56" s="87"/>
      <c r="KNM56" s="87"/>
      <c r="KNN56" s="87"/>
      <c r="KNO56" s="87"/>
      <c r="KNP56" s="87"/>
      <c r="KNQ56" s="87"/>
      <c r="KNR56" s="87"/>
      <c r="KNS56" s="85"/>
      <c r="KNT56" s="85"/>
      <c r="KNU56" s="85"/>
      <c r="KNV56" s="85"/>
      <c r="KNW56" s="86"/>
      <c r="KNX56" s="86"/>
      <c r="KNY56" s="85"/>
      <c r="KNZ56" s="85"/>
      <c r="KOA56" s="85"/>
      <c r="KOB56" s="85"/>
      <c r="KOC56" s="86"/>
      <c r="KOD56" s="86"/>
      <c r="KOE56" s="86"/>
      <c r="KOF56" s="86"/>
      <c r="KOG56" s="86"/>
      <c r="KOH56" s="86"/>
      <c r="KOI56" s="86"/>
      <c r="KOJ56" s="86"/>
      <c r="KOK56" s="86"/>
      <c r="KOL56" s="86"/>
      <c r="KOM56" s="85"/>
      <c r="KON56" s="85"/>
      <c r="KOO56" s="85"/>
      <c r="KOP56" s="85"/>
      <c r="KOQ56" s="85"/>
      <c r="KOR56" s="85"/>
      <c r="KOS56" s="85"/>
      <c r="KOT56" s="85"/>
      <c r="KOU56" s="85"/>
      <c r="KOV56" s="85"/>
      <c r="KOW56" s="85"/>
      <c r="KOX56" s="85"/>
      <c r="KOY56" s="85"/>
      <c r="KOZ56" s="85"/>
      <c r="KPA56" s="85"/>
      <c r="KPB56" s="85"/>
      <c r="KPC56" s="85"/>
      <c r="KPD56" s="85"/>
      <c r="KPE56" s="85"/>
      <c r="KPF56" s="85"/>
      <c r="KPG56" s="85"/>
      <c r="KPH56" s="85"/>
      <c r="KPI56" s="85"/>
      <c r="KPJ56" s="85"/>
      <c r="KPK56" s="85"/>
      <c r="KPL56" s="85"/>
      <c r="KPM56" s="85"/>
      <c r="KPN56" s="85"/>
      <c r="KPO56" s="85"/>
      <c r="KPP56" s="85"/>
      <c r="KPQ56" s="85"/>
      <c r="KPR56" s="85"/>
      <c r="KPS56" s="85"/>
      <c r="KPT56" s="85"/>
      <c r="KPU56" s="85"/>
      <c r="KPV56" s="85"/>
      <c r="KPW56" s="85"/>
      <c r="KPX56" s="85"/>
      <c r="KPY56" s="85"/>
      <c r="KPZ56" s="85"/>
      <c r="KQA56" s="85"/>
      <c r="KQB56" s="85"/>
      <c r="KQC56" s="85"/>
      <c r="KQD56" s="85"/>
      <c r="KQE56" s="85"/>
      <c r="KQF56" s="85"/>
      <c r="KQG56" s="85"/>
      <c r="KQH56" s="85"/>
      <c r="KQI56" s="85"/>
      <c r="KQJ56" s="85"/>
      <c r="KQK56" s="85"/>
      <c r="KQL56" s="85"/>
      <c r="KQM56" s="85"/>
      <c r="KQN56" s="85"/>
      <c r="KQO56" s="85"/>
      <c r="KQP56" s="85"/>
      <c r="KQQ56" s="85"/>
      <c r="KQR56" s="85"/>
      <c r="KQS56" s="85"/>
      <c r="KQT56" s="85"/>
      <c r="KQU56" s="85"/>
      <c r="KQV56" s="85"/>
      <c r="KQW56" s="85"/>
      <c r="KQX56" s="85"/>
      <c r="KQY56" s="85"/>
      <c r="KQZ56" s="85"/>
      <c r="KRA56" s="85"/>
      <c r="KRB56" s="85"/>
      <c r="KRC56" s="85"/>
      <c r="KRD56" s="85"/>
      <c r="KRE56" s="87"/>
      <c r="KRF56" s="73"/>
      <c r="KRG56" s="87"/>
      <c r="KRH56" s="87"/>
      <c r="KRI56" s="87"/>
      <c r="KRJ56" s="87"/>
      <c r="KRK56" s="87"/>
      <c r="KRL56" s="87"/>
      <c r="KRM56" s="87"/>
      <c r="KRN56" s="87"/>
      <c r="KRO56" s="87"/>
      <c r="KRP56" s="87"/>
      <c r="KRQ56" s="87"/>
      <c r="KRR56" s="85"/>
      <c r="KRS56" s="85"/>
      <c r="KRT56" s="85"/>
      <c r="KRU56" s="85"/>
      <c r="KRV56" s="86"/>
      <c r="KRW56" s="86"/>
      <c r="KRX56" s="85"/>
      <c r="KRY56" s="85"/>
      <c r="KRZ56" s="85"/>
      <c r="KSA56" s="85"/>
      <c r="KSB56" s="86"/>
      <c r="KSC56" s="86"/>
      <c r="KSD56" s="86"/>
      <c r="KSE56" s="86"/>
      <c r="KSF56" s="86"/>
      <c r="KSG56" s="86"/>
      <c r="KSH56" s="86"/>
      <c r="KSI56" s="86"/>
      <c r="KSJ56" s="86"/>
      <c r="KSK56" s="86"/>
      <c r="KSL56" s="85"/>
      <c r="KSM56" s="85"/>
      <c r="KSN56" s="85"/>
      <c r="KSO56" s="85"/>
      <c r="KSP56" s="85"/>
      <c r="KSQ56" s="85"/>
      <c r="KSR56" s="85"/>
      <c r="KSS56" s="85"/>
      <c r="KST56" s="85"/>
      <c r="KSU56" s="85"/>
      <c r="KSV56" s="85"/>
      <c r="KSW56" s="85"/>
      <c r="KSX56" s="85"/>
      <c r="KSY56" s="85"/>
      <c r="KSZ56" s="85"/>
      <c r="KTA56" s="85"/>
      <c r="KTB56" s="85"/>
      <c r="KTC56" s="85"/>
      <c r="KTD56" s="85"/>
      <c r="KTE56" s="85"/>
      <c r="KTF56" s="85"/>
      <c r="KTG56" s="85"/>
      <c r="KTH56" s="85"/>
      <c r="KTI56" s="85"/>
      <c r="KTJ56" s="85"/>
      <c r="KTK56" s="85"/>
      <c r="KTL56" s="85"/>
      <c r="KTM56" s="85"/>
      <c r="KTN56" s="85"/>
      <c r="KTO56" s="85"/>
      <c r="KTP56" s="85"/>
      <c r="KTQ56" s="85"/>
      <c r="KTR56" s="85"/>
      <c r="KTS56" s="85"/>
      <c r="KTT56" s="85"/>
      <c r="KTU56" s="85"/>
      <c r="KTV56" s="85"/>
      <c r="KTW56" s="85"/>
      <c r="KTX56" s="85"/>
      <c r="KTY56" s="85"/>
      <c r="KTZ56" s="85"/>
      <c r="KUA56" s="85"/>
      <c r="KUB56" s="85"/>
      <c r="KUC56" s="85"/>
      <c r="KUD56" s="85"/>
      <c r="KUE56" s="85"/>
      <c r="KUF56" s="85"/>
      <c r="KUG56" s="85"/>
      <c r="KUH56" s="85"/>
      <c r="KUI56" s="85"/>
      <c r="KUJ56" s="85"/>
      <c r="KUK56" s="85"/>
      <c r="KUL56" s="85"/>
      <c r="KUM56" s="85"/>
      <c r="KUN56" s="85"/>
      <c r="KUO56" s="85"/>
      <c r="KUP56" s="85"/>
      <c r="KUQ56" s="85"/>
      <c r="KUR56" s="85"/>
      <c r="KUS56" s="85"/>
      <c r="KUT56" s="85"/>
      <c r="KUU56" s="85"/>
      <c r="KUV56" s="85"/>
      <c r="KUW56" s="85"/>
      <c r="KUX56" s="85"/>
      <c r="KUY56" s="85"/>
      <c r="KUZ56" s="85"/>
      <c r="KVA56" s="85"/>
      <c r="KVB56" s="85"/>
      <c r="KVC56" s="85"/>
      <c r="KVD56" s="87"/>
      <c r="KVE56" s="73"/>
      <c r="KVF56" s="87"/>
      <c r="KVG56" s="87"/>
      <c r="KVH56" s="87"/>
      <c r="KVI56" s="87"/>
      <c r="KVJ56" s="87"/>
      <c r="KVK56" s="87"/>
      <c r="KVL56" s="87"/>
      <c r="KVM56" s="87"/>
      <c r="KVN56" s="87"/>
      <c r="KVO56" s="87"/>
      <c r="KVP56" s="87"/>
      <c r="KVQ56" s="85"/>
      <c r="KVR56" s="85"/>
      <c r="KVS56" s="85"/>
      <c r="KVT56" s="85"/>
      <c r="KVU56" s="86"/>
      <c r="KVV56" s="86"/>
      <c r="KVW56" s="85"/>
      <c r="KVX56" s="85"/>
      <c r="KVY56" s="85"/>
      <c r="KVZ56" s="85"/>
      <c r="KWA56" s="86"/>
      <c r="KWB56" s="86"/>
      <c r="KWC56" s="86"/>
      <c r="KWD56" s="86"/>
      <c r="KWE56" s="86"/>
      <c r="KWF56" s="86"/>
      <c r="KWG56" s="86"/>
      <c r="KWH56" s="86"/>
      <c r="KWI56" s="86"/>
      <c r="KWJ56" s="86"/>
      <c r="KWK56" s="85"/>
      <c r="KWL56" s="85"/>
      <c r="KWM56" s="85"/>
      <c r="KWN56" s="85"/>
      <c r="KWO56" s="85"/>
      <c r="KWP56" s="85"/>
      <c r="KWQ56" s="85"/>
      <c r="KWR56" s="85"/>
      <c r="KWS56" s="85"/>
      <c r="KWT56" s="85"/>
      <c r="KWU56" s="85"/>
      <c r="KWV56" s="85"/>
      <c r="KWW56" s="85"/>
      <c r="KWX56" s="85"/>
      <c r="KWY56" s="85"/>
      <c r="KWZ56" s="85"/>
      <c r="KXA56" s="85"/>
      <c r="KXB56" s="85"/>
      <c r="KXC56" s="85"/>
      <c r="KXD56" s="85"/>
      <c r="KXE56" s="85"/>
      <c r="KXF56" s="85"/>
      <c r="KXG56" s="85"/>
      <c r="KXH56" s="85"/>
      <c r="KXI56" s="85"/>
      <c r="KXJ56" s="85"/>
      <c r="KXK56" s="85"/>
      <c r="KXL56" s="85"/>
      <c r="KXM56" s="85"/>
      <c r="KXN56" s="85"/>
      <c r="KXO56" s="85"/>
      <c r="KXP56" s="85"/>
      <c r="KXQ56" s="85"/>
      <c r="KXR56" s="85"/>
      <c r="KXS56" s="85"/>
      <c r="KXT56" s="85"/>
      <c r="KXU56" s="85"/>
      <c r="KXV56" s="85"/>
      <c r="KXW56" s="85"/>
      <c r="KXX56" s="85"/>
      <c r="KXY56" s="85"/>
      <c r="KXZ56" s="85"/>
      <c r="KYA56" s="85"/>
      <c r="KYB56" s="85"/>
      <c r="KYC56" s="85"/>
      <c r="KYD56" s="85"/>
      <c r="KYE56" s="85"/>
      <c r="KYF56" s="85"/>
      <c r="KYG56" s="85"/>
      <c r="KYH56" s="85"/>
      <c r="KYI56" s="85"/>
      <c r="KYJ56" s="85"/>
      <c r="KYK56" s="85"/>
      <c r="KYL56" s="85"/>
      <c r="KYM56" s="85"/>
      <c r="KYN56" s="85"/>
      <c r="KYO56" s="85"/>
      <c r="KYP56" s="85"/>
      <c r="KYQ56" s="85"/>
      <c r="KYR56" s="85"/>
      <c r="KYS56" s="85"/>
      <c r="KYT56" s="85"/>
      <c r="KYU56" s="85"/>
      <c r="KYV56" s="85"/>
      <c r="KYW56" s="85"/>
      <c r="KYX56" s="85"/>
      <c r="KYY56" s="85"/>
      <c r="KYZ56" s="85"/>
      <c r="KZA56" s="85"/>
      <c r="KZB56" s="85"/>
      <c r="KZC56" s="87"/>
      <c r="KZD56" s="73"/>
      <c r="KZE56" s="87"/>
      <c r="KZF56" s="87"/>
      <c r="KZG56" s="87"/>
      <c r="KZH56" s="87"/>
      <c r="KZI56" s="87"/>
      <c r="KZJ56" s="87"/>
      <c r="KZK56" s="87"/>
      <c r="KZL56" s="87"/>
      <c r="KZM56" s="87"/>
      <c r="KZN56" s="87"/>
      <c r="KZO56" s="87"/>
      <c r="KZP56" s="85"/>
      <c r="KZQ56" s="85"/>
      <c r="KZR56" s="85"/>
      <c r="KZS56" s="85"/>
      <c r="KZT56" s="86"/>
      <c r="KZU56" s="86"/>
      <c r="KZV56" s="85"/>
      <c r="KZW56" s="85"/>
      <c r="KZX56" s="85"/>
      <c r="KZY56" s="85"/>
      <c r="KZZ56" s="86"/>
      <c r="LAA56" s="86"/>
      <c r="LAB56" s="86"/>
      <c r="LAC56" s="86"/>
      <c r="LAD56" s="86"/>
      <c r="LAE56" s="86"/>
      <c r="LAF56" s="86"/>
      <c r="LAG56" s="86"/>
      <c r="LAH56" s="86"/>
      <c r="LAI56" s="86"/>
      <c r="LAJ56" s="85"/>
      <c r="LAK56" s="85"/>
      <c r="LAL56" s="85"/>
      <c r="LAM56" s="85"/>
      <c r="LAN56" s="85"/>
      <c r="LAO56" s="85"/>
      <c r="LAP56" s="85"/>
      <c r="LAQ56" s="85"/>
      <c r="LAR56" s="85"/>
      <c r="LAS56" s="85"/>
      <c r="LAT56" s="85"/>
      <c r="LAU56" s="85"/>
      <c r="LAV56" s="85"/>
      <c r="LAW56" s="85"/>
      <c r="LAX56" s="85"/>
      <c r="LAY56" s="85"/>
      <c r="LAZ56" s="85"/>
      <c r="LBA56" s="85"/>
      <c r="LBB56" s="85"/>
      <c r="LBC56" s="85"/>
      <c r="LBD56" s="85"/>
      <c r="LBE56" s="85"/>
      <c r="LBF56" s="85"/>
      <c r="LBG56" s="85"/>
      <c r="LBH56" s="85"/>
      <c r="LBI56" s="85"/>
      <c r="LBJ56" s="85"/>
      <c r="LBK56" s="85"/>
      <c r="LBL56" s="85"/>
      <c r="LBM56" s="85"/>
      <c r="LBN56" s="85"/>
      <c r="LBO56" s="85"/>
      <c r="LBP56" s="85"/>
      <c r="LBQ56" s="85"/>
      <c r="LBR56" s="85"/>
      <c r="LBS56" s="85"/>
      <c r="LBT56" s="85"/>
      <c r="LBU56" s="85"/>
      <c r="LBV56" s="85"/>
      <c r="LBW56" s="85"/>
      <c r="LBX56" s="85"/>
      <c r="LBY56" s="85"/>
      <c r="LBZ56" s="85"/>
      <c r="LCA56" s="85"/>
      <c r="LCB56" s="85"/>
      <c r="LCC56" s="85"/>
      <c r="LCD56" s="85"/>
      <c r="LCE56" s="85"/>
      <c r="LCF56" s="85"/>
      <c r="LCG56" s="85"/>
      <c r="LCH56" s="85"/>
      <c r="LCI56" s="85"/>
      <c r="LCJ56" s="85"/>
      <c r="LCK56" s="85"/>
      <c r="LCL56" s="85"/>
      <c r="LCM56" s="85"/>
      <c r="LCN56" s="85"/>
      <c r="LCO56" s="85"/>
      <c r="LCP56" s="85"/>
      <c r="LCQ56" s="85"/>
      <c r="LCR56" s="85"/>
      <c r="LCS56" s="85"/>
      <c r="LCT56" s="85"/>
      <c r="LCU56" s="85"/>
      <c r="LCV56" s="85"/>
      <c r="LCW56" s="85"/>
      <c r="LCX56" s="85"/>
      <c r="LCY56" s="85"/>
      <c r="LCZ56" s="85"/>
      <c r="LDA56" s="85"/>
      <c r="LDB56" s="87"/>
      <c r="LDC56" s="73"/>
      <c r="LDD56" s="87"/>
      <c r="LDE56" s="87"/>
      <c r="LDF56" s="87"/>
      <c r="LDG56" s="87"/>
      <c r="LDH56" s="87"/>
      <c r="LDI56" s="87"/>
      <c r="LDJ56" s="87"/>
      <c r="LDK56" s="87"/>
      <c r="LDL56" s="87"/>
      <c r="LDM56" s="87"/>
      <c r="LDN56" s="87"/>
      <c r="LDO56" s="85"/>
      <c r="LDP56" s="85"/>
      <c r="LDQ56" s="85"/>
      <c r="LDR56" s="85"/>
      <c r="LDS56" s="86"/>
      <c r="LDT56" s="86"/>
      <c r="LDU56" s="85"/>
      <c r="LDV56" s="85"/>
      <c r="LDW56" s="85"/>
      <c r="LDX56" s="85"/>
      <c r="LDY56" s="86"/>
      <c r="LDZ56" s="86"/>
      <c r="LEA56" s="86"/>
      <c r="LEB56" s="86"/>
      <c r="LEC56" s="86"/>
      <c r="LED56" s="86"/>
      <c r="LEE56" s="86"/>
      <c r="LEF56" s="86"/>
      <c r="LEG56" s="86"/>
      <c r="LEH56" s="86"/>
      <c r="LEI56" s="85"/>
      <c r="LEJ56" s="85"/>
      <c r="LEK56" s="85"/>
      <c r="LEL56" s="85"/>
      <c r="LEM56" s="85"/>
      <c r="LEN56" s="85"/>
      <c r="LEO56" s="85"/>
      <c r="LEP56" s="85"/>
      <c r="LEQ56" s="85"/>
      <c r="LER56" s="85"/>
      <c r="LES56" s="85"/>
      <c r="LET56" s="85"/>
      <c r="LEU56" s="85"/>
      <c r="LEV56" s="85"/>
      <c r="LEW56" s="85"/>
      <c r="LEX56" s="85"/>
      <c r="LEY56" s="85"/>
      <c r="LEZ56" s="85"/>
      <c r="LFA56" s="85"/>
      <c r="LFB56" s="85"/>
      <c r="LFC56" s="85"/>
      <c r="LFD56" s="85"/>
      <c r="LFE56" s="85"/>
      <c r="LFF56" s="85"/>
      <c r="LFG56" s="85"/>
      <c r="LFH56" s="85"/>
      <c r="LFI56" s="85"/>
      <c r="LFJ56" s="85"/>
      <c r="LFK56" s="85"/>
      <c r="LFL56" s="85"/>
      <c r="LFM56" s="85"/>
      <c r="LFN56" s="85"/>
      <c r="LFO56" s="85"/>
      <c r="LFP56" s="85"/>
      <c r="LFQ56" s="85"/>
      <c r="LFR56" s="85"/>
      <c r="LFS56" s="85"/>
      <c r="LFT56" s="85"/>
      <c r="LFU56" s="85"/>
      <c r="LFV56" s="85"/>
      <c r="LFW56" s="85"/>
      <c r="LFX56" s="85"/>
      <c r="LFY56" s="85"/>
      <c r="LFZ56" s="85"/>
      <c r="LGA56" s="85"/>
      <c r="LGB56" s="85"/>
      <c r="LGC56" s="85"/>
      <c r="LGD56" s="85"/>
      <c r="LGE56" s="85"/>
      <c r="LGF56" s="85"/>
      <c r="LGG56" s="85"/>
      <c r="LGH56" s="85"/>
      <c r="LGI56" s="85"/>
      <c r="LGJ56" s="85"/>
      <c r="LGK56" s="85"/>
      <c r="LGL56" s="85"/>
      <c r="LGM56" s="85"/>
      <c r="LGN56" s="85"/>
      <c r="LGO56" s="85"/>
      <c r="LGP56" s="85"/>
      <c r="LGQ56" s="85"/>
      <c r="LGR56" s="85"/>
      <c r="LGS56" s="85"/>
      <c r="LGT56" s="85"/>
      <c r="LGU56" s="85"/>
      <c r="LGV56" s="85"/>
      <c r="LGW56" s="85"/>
      <c r="LGX56" s="85"/>
      <c r="LGY56" s="85"/>
      <c r="LGZ56" s="85"/>
      <c r="LHA56" s="87"/>
      <c r="LHB56" s="73"/>
      <c r="LHC56" s="87"/>
      <c r="LHD56" s="87"/>
      <c r="LHE56" s="87"/>
      <c r="LHF56" s="87"/>
      <c r="LHG56" s="87"/>
      <c r="LHH56" s="87"/>
      <c r="LHI56" s="87"/>
      <c r="LHJ56" s="87"/>
      <c r="LHK56" s="87"/>
      <c r="LHL56" s="87"/>
      <c r="LHM56" s="87"/>
      <c r="LHN56" s="85"/>
      <c r="LHO56" s="85"/>
      <c r="LHP56" s="85"/>
      <c r="LHQ56" s="85"/>
      <c r="LHR56" s="86"/>
      <c r="LHS56" s="86"/>
      <c r="LHT56" s="85"/>
      <c r="LHU56" s="85"/>
      <c r="LHV56" s="85"/>
      <c r="LHW56" s="85"/>
      <c r="LHX56" s="86"/>
      <c r="LHY56" s="86"/>
      <c r="LHZ56" s="86"/>
      <c r="LIA56" s="86"/>
      <c r="LIB56" s="86"/>
      <c r="LIC56" s="86"/>
      <c r="LID56" s="86"/>
      <c r="LIE56" s="86"/>
      <c r="LIF56" s="86"/>
      <c r="LIG56" s="86"/>
      <c r="LIH56" s="85"/>
      <c r="LII56" s="85"/>
      <c r="LIJ56" s="85"/>
      <c r="LIK56" s="85"/>
      <c r="LIL56" s="85"/>
      <c r="LIM56" s="85"/>
      <c r="LIN56" s="85"/>
      <c r="LIO56" s="85"/>
      <c r="LIP56" s="85"/>
      <c r="LIQ56" s="85"/>
      <c r="LIR56" s="85"/>
      <c r="LIS56" s="85"/>
      <c r="LIT56" s="85"/>
      <c r="LIU56" s="85"/>
      <c r="LIV56" s="85"/>
      <c r="LIW56" s="85"/>
      <c r="LIX56" s="85"/>
      <c r="LIY56" s="85"/>
      <c r="LIZ56" s="85"/>
      <c r="LJA56" s="85"/>
      <c r="LJB56" s="85"/>
      <c r="LJC56" s="85"/>
      <c r="LJD56" s="85"/>
      <c r="LJE56" s="85"/>
      <c r="LJF56" s="85"/>
      <c r="LJG56" s="85"/>
      <c r="LJH56" s="85"/>
      <c r="LJI56" s="85"/>
      <c r="LJJ56" s="85"/>
      <c r="LJK56" s="85"/>
      <c r="LJL56" s="85"/>
      <c r="LJM56" s="85"/>
      <c r="LJN56" s="85"/>
      <c r="LJO56" s="85"/>
      <c r="LJP56" s="85"/>
      <c r="LJQ56" s="85"/>
      <c r="LJR56" s="85"/>
      <c r="LJS56" s="85"/>
      <c r="LJT56" s="85"/>
      <c r="LJU56" s="85"/>
      <c r="LJV56" s="85"/>
      <c r="LJW56" s="85"/>
      <c r="LJX56" s="85"/>
      <c r="LJY56" s="85"/>
      <c r="LJZ56" s="85"/>
      <c r="LKA56" s="85"/>
      <c r="LKB56" s="85"/>
      <c r="LKC56" s="85"/>
      <c r="LKD56" s="85"/>
      <c r="LKE56" s="85"/>
      <c r="LKF56" s="85"/>
      <c r="LKG56" s="85"/>
      <c r="LKH56" s="85"/>
      <c r="LKI56" s="85"/>
      <c r="LKJ56" s="85"/>
      <c r="LKK56" s="85"/>
      <c r="LKL56" s="85"/>
      <c r="LKM56" s="85"/>
      <c r="LKN56" s="85"/>
      <c r="LKO56" s="85"/>
      <c r="LKP56" s="85"/>
      <c r="LKQ56" s="85"/>
      <c r="LKR56" s="85"/>
      <c r="LKS56" s="85"/>
      <c r="LKT56" s="85"/>
      <c r="LKU56" s="85"/>
      <c r="LKV56" s="85"/>
      <c r="LKW56" s="85"/>
      <c r="LKX56" s="85"/>
      <c r="LKY56" s="85"/>
      <c r="LKZ56" s="87"/>
      <c r="LLA56" s="73"/>
      <c r="LLB56" s="87"/>
      <c r="LLC56" s="87"/>
      <c r="LLD56" s="87"/>
      <c r="LLE56" s="87"/>
      <c r="LLF56" s="87"/>
      <c r="LLG56" s="87"/>
      <c r="LLH56" s="87"/>
      <c r="LLI56" s="87"/>
      <c r="LLJ56" s="87"/>
      <c r="LLK56" s="87"/>
      <c r="LLL56" s="87"/>
      <c r="LLM56" s="85"/>
      <c r="LLN56" s="85"/>
      <c r="LLO56" s="85"/>
      <c r="LLP56" s="85"/>
      <c r="LLQ56" s="86"/>
      <c r="LLR56" s="86"/>
      <c r="LLS56" s="85"/>
      <c r="LLT56" s="85"/>
      <c r="LLU56" s="85"/>
      <c r="LLV56" s="85"/>
      <c r="LLW56" s="86"/>
      <c r="LLX56" s="86"/>
      <c r="LLY56" s="86"/>
      <c r="LLZ56" s="86"/>
      <c r="LMA56" s="86"/>
      <c r="LMB56" s="86"/>
      <c r="LMC56" s="86"/>
      <c r="LMD56" s="86"/>
      <c r="LME56" s="86"/>
      <c r="LMF56" s="86"/>
      <c r="LMG56" s="85"/>
      <c r="LMH56" s="85"/>
      <c r="LMI56" s="85"/>
      <c r="LMJ56" s="85"/>
      <c r="LMK56" s="85"/>
      <c r="LML56" s="85"/>
      <c r="LMM56" s="85"/>
      <c r="LMN56" s="85"/>
      <c r="LMO56" s="85"/>
      <c r="LMP56" s="85"/>
      <c r="LMQ56" s="85"/>
      <c r="LMR56" s="85"/>
      <c r="LMS56" s="85"/>
      <c r="LMT56" s="85"/>
      <c r="LMU56" s="85"/>
      <c r="LMV56" s="85"/>
      <c r="LMW56" s="85"/>
      <c r="LMX56" s="85"/>
      <c r="LMY56" s="85"/>
      <c r="LMZ56" s="85"/>
      <c r="LNA56" s="85"/>
      <c r="LNB56" s="85"/>
      <c r="LNC56" s="85"/>
      <c r="LND56" s="85"/>
      <c r="LNE56" s="85"/>
      <c r="LNF56" s="85"/>
      <c r="LNG56" s="85"/>
      <c r="LNH56" s="85"/>
      <c r="LNI56" s="85"/>
      <c r="LNJ56" s="85"/>
      <c r="LNK56" s="85"/>
      <c r="LNL56" s="85"/>
      <c r="LNM56" s="85"/>
      <c r="LNN56" s="85"/>
      <c r="LNO56" s="85"/>
      <c r="LNP56" s="85"/>
      <c r="LNQ56" s="85"/>
      <c r="LNR56" s="85"/>
      <c r="LNS56" s="85"/>
      <c r="LNT56" s="85"/>
      <c r="LNU56" s="85"/>
      <c r="LNV56" s="85"/>
      <c r="LNW56" s="85"/>
      <c r="LNX56" s="85"/>
      <c r="LNY56" s="85"/>
      <c r="LNZ56" s="85"/>
      <c r="LOA56" s="85"/>
      <c r="LOB56" s="85"/>
      <c r="LOC56" s="85"/>
      <c r="LOD56" s="85"/>
      <c r="LOE56" s="85"/>
      <c r="LOF56" s="85"/>
      <c r="LOG56" s="85"/>
      <c r="LOH56" s="85"/>
      <c r="LOI56" s="85"/>
      <c r="LOJ56" s="85"/>
      <c r="LOK56" s="85"/>
      <c r="LOL56" s="85"/>
      <c r="LOM56" s="85"/>
      <c r="LON56" s="85"/>
      <c r="LOO56" s="85"/>
      <c r="LOP56" s="85"/>
      <c r="LOQ56" s="85"/>
      <c r="LOR56" s="85"/>
      <c r="LOS56" s="85"/>
      <c r="LOT56" s="85"/>
      <c r="LOU56" s="85"/>
      <c r="LOV56" s="85"/>
      <c r="LOW56" s="85"/>
      <c r="LOX56" s="85"/>
      <c r="LOY56" s="87"/>
      <c r="LOZ56" s="73"/>
      <c r="LPA56" s="87"/>
      <c r="LPB56" s="87"/>
      <c r="LPC56" s="87"/>
      <c r="LPD56" s="87"/>
      <c r="LPE56" s="87"/>
      <c r="LPF56" s="87"/>
      <c r="LPG56" s="87"/>
      <c r="LPH56" s="87"/>
      <c r="LPI56" s="87"/>
      <c r="LPJ56" s="87"/>
      <c r="LPK56" s="87"/>
      <c r="LPL56" s="85"/>
      <c r="LPM56" s="85"/>
      <c r="LPN56" s="85"/>
      <c r="LPO56" s="85"/>
      <c r="LPP56" s="86"/>
      <c r="LPQ56" s="86"/>
      <c r="LPR56" s="85"/>
      <c r="LPS56" s="85"/>
      <c r="LPT56" s="85"/>
      <c r="LPU56" s="85"/>
      <c r="LPV56" s="86"/>
      <c r="LPW56" s="86"/>
      <c r="LPX56" s="86"/>
      <c r="LPY56" s="86"/>
      <c r="LPZ56" s="86"/>
      <c r="LQA56" s="86"/>
      <c r="LQB56" s="86"/>
      <c r="LQC56" s="86"/>
      <c r="LQD56" s="86"/>
      <c r="LQE56" s="86"/>
      <c r="LQF56" s="85"/>
      <c r="LQG56" s="85"/>
      <c r="LQH56" s="85"/>
      <c r="LQI56" s="85"/>
      <c r="LQJ56" s="85"/>
      <c r="LQK56" s="85"/>
      <c r="LQL56" s="85"/>
      <c r="LQM56" s="85"/>
      <c r="LQN56" s="85"/>
      <c r="LQO56" s="85"/>
      <c r="LQP56" s="85"/>
      <c r="LQQ56" s="85"/>
      <c r="LQR56" s="85"/>
      <c r="LQS56" s="85"/>
      <c r="LQT56" s="85"/>
      <c r="LQU56" s="85"/>
      <c r="LQV56" s="85"/>
      <c r="LQW56" s="85"/>
      <c r="LQX56" s="85"/>
      <c r="LQY56" s="85"/>
      <c r="LQZ56" s="85"/>
      <c r="LRA56" s="85"/>
      <c r="LRB56" s="85"/>
      <c r="LRC56" s="85"/>
      <c r="LRD56" s="85"/>
      <c r="LRE56" s="85"/>
      <c r="LRF56" s="85"/>
      <c r="LRG56" s="85"/>
      <c r="LRH56" s="85"/>
      <c r="LRI56" s="85"/>
      <c r="LRJ56" s="85"/>
      <c r="LRK56" s="85"/>
      <c r="LRL56" s="85"/>
      <c r="LRM56" s="85"/>
      <c r="LRN56" s="85"/>
      <c r="LRO56" s="85"/>
      <c r="LRP56" s="85"/>
      <c r="LRQ56" s="85"/>
      <c r="LRR56" s="85"/>
      <c r="LRS56" s="85"/>
      <c r="LRT56" s="85"/>
      <c r="LRU56" s="85"/>
      <c r="LRV56" s="85"/>
      <c r="LRW56" s="85"/>
      <c r="LRX56" s="85"/>
      <c r="LRY56" s="85"/>
      <c r="LRZ56" s="85"/>
      <c r="LSA56" s="85"/>
      <c r="LSB56" s="85"/>
      <c r="LSC56" s="85"/>
      <c r="LSD56" s="85"/>
      <c r="LSE56" s="85"/>
      <c r="LSF56" s="85"/>
      <c r="LSG56" s="85"/>
      <c r="LSH56" s="85"/>
      <c r="LSI56" s="85"/>
      <c r="LSJ56" s="85"/>
      <c r="LSK56" s="85"/>
      <c r="LSL56" s="85"/>
      <c r="LSM56" s="85"/>
      <c r="LSN56" s="85"/>
      <c r="LSO56" s="85"/>
      <c r="LSP56" s="85"/>
      <c r="LSQ56" s="85"/>
      <c r="LSR56" s="85"/>
      <c r="LSS56" s="85"/>
      <c r="LST56" s="85"/>
      <c r="LSU56" s="85"/>
      <c r="LSV56" s="85"/>
      <c r="LSW56" s="85"/>
      <c r="LSX56" s="87"/>
      <c r="LSY56" s="73"/>
      <c r="LSZ56" s="87"/>
      <c r="LTA56" s="87"/>
      <c r="LTB56" s="87"/>
      <c r="LTC56" s="87"/>
      <c r="LTD56" s="87"/>
      <c r="LTE56" s="87"/>
      <c r="LTF56" s="87"/>
      <c r="LTG56" s="87"/>
      <c r="LTH56" s="87"/>
      <c r="LTI56" s="87"/>
      <c r="LTJ56" s="87"/>
      <c r="LTK56" s="85"/>
      <c r="LTL56" s="85"/>
      <c r="LTM56" s="85"/>
      <c r="LTN56" s="85"/>
      <c r="LTO56" s="86"/>
      <c r="LTP56" s="86"/>
      <c r="LTQ56" s="85"/>
      <c r="LTR56" s="85"/>
      <c r="LTS56" s="85"/>
      <c r="LTT56" s="85"/>
      <c r="LTU56" s="86"/>
      <c r="LTV56" s="86"/>
      <c r="LTW56" s="86"/>
      <c r="LTX56" s="86"/>
      <c r="LTY56" s="86"/>
      <c r="LTZ56" s="86"/>
      <c r="LUA56" s="86"/>
      <c r="LUB56" s="86"/>
      <c r="LUC56" s="86"/>
      <c r="LUD56" s="86"/>
      <c r="LUE56" s="85"/>
      <c r="LUF56" s="85"/>
      <c r="LUG56" s="85"/>
      <c r="LUH56" s="85"/>
      <c r="LUI56" s="85"/>
      <c r="LUJ56" s="85"/>
      <c r="LUK56" s="85"/>
      <c r="LUL56" s="85"/>
      <c r="LUM56" s="85"/>
      <c r="LUN56" s="85"/>
      <c r="LUO56" s="85"/>
      <c r="LUP56" s="85"/>
      <c r="LUQ56" s="85"/>
      <c r="LUR56" s="85"/>
      <c r="LUS56" s="85"/>
      <c r="LUT56" s="85"/>
      <c r="LUU56" s="85"/>
      <c r="LUV56" s="85"/>
      <c r="LUW56" s="85"/>
      <c r="LUX56" s="85"/>
      <c r="LUY56" s="85"/>
      <c r="LUZ56" s="85"/>
      <c r="LVA56" s="85"/>
      <c r="LVB56" s="85"/>
      <c r="LVC56" s="85"/>
      <c r="LVD56" s="85"/>
      <c r="LVE56" s="85"/>
      <c r="LVF56" s="85"/>
      <c r="LVG56" s="85"/>
      <c r="LVH56" s="85"/>
      <c r="LVI56" s="85"/>
      <c r="LVJ56" s="85"/>
      <c r="LVK56" s="85"/>
      <c r="LVL56" s="85"/>
      <c r="LVM56" s="85"/>
      <c r="LVN56" s="85"/>
      <c r="LVO56" s="85"/>
      <c r="LVP56" s="85"/>
      <c r="LVQ56" s="85"/>
      <c r="LVR56" s="85"/>
      <c r="LVS56" s="85"/>
      <c r="LVT56" s="85"/>
      <c r="LVU56" s="85"/>
      <c r="LVV56" s="85"/>
      <c r="LVW56" s="85"/>
      <c r="LVX56" s="85"/>
      <c r="LVY56" s="85"/>
      <c r="LVZ56" s="85"/>
      <c r="LWA56" s="85"/>
      <c r="LWB56" s="85"/>
      <c r="LWC56" s="85"/>
      <c r="LWD56" s="85"/>
      <c r="LWE56" s="85"/>
      <c r="LWF56" s="85"/>
      <c r="LWG56" s="85"/>
      <c r="LWH56" s="85"/>
      <c r="LWI56" s="85"/>
      <c r="LWJ56" s="85"/>
      <c r="LWK56" s="85"/>
      <c r="LWL56" s="85"/>
      <c r="LWM56" s="85"/>
      <c r="LWN56" s="85"/>
      <c r="LWO56" s="85"/>
      <c r="LWP56" s="85"/>
      <c r="LWQ56" s="85"/>
      <c r="LWR56" s="85"/>
      <c r="LWS56" s="85"/>
      <c r="LWT56" s="85"/>
      <c r="LWU56" s="85"/>
      <c r="LWV56" s="85"/>
      <c r="LWW56" s="87"/>
      <c r="LWX56" s="73"/>
      <c r="LWY56" s="87"/>
      <c r="LWZ56" s="87"/>
      <c r="LXA56" s="87"/>
      <c r="LXB56" s="87"/>
      <c r="LXC56" s="87"/>
      <c r="LXD56" s="87"/>
      <c r="LXE56" s="87"/>
      <c r="LXF56" s="87"/>
      <c r="LXG56" s="87"/>
      <c r="LXH56" s="87"/>
      <c r="LXI56" s="87"/>
      <c r="LXJ56" s="85"/>
      <c r="LXK56" s="85"/>
      <c r="LXL56" s="85"/>
      <c r="LXM56" s="85"/>
      <c r="LXN56" s="86"/>
      <c r="LXO56" s="86"/>
      <c r="LXP56" s="85"/>
      <c r="LXQ56" s="85"/>
      <c r="LXR56" s="85"/>
      <c r="LXS56" s="85"/>
      <c r="LXT56" s="86"/>
      <c r="LXU56" s="86"/>
      <c r="LXV56" s="86"/>
      <c r="LXW56" s="86"/>
      <c r="LXX56" s="86"/>
      <c r="LXY56" s="86"/>
      <c r="LXZ56" s="86"/>
      <c r="LYA56" s="86"/>
      <c r="LYB56" s="86"/>
      <c r="LYC56" s="86"/>
      <c r="LYD56" s="85"/>
      <c r="LYE56" s="85"/>
      <c r="LYF56" s="85"/>
      <c r="LYG56" s="85"/>
      <c r="LYH56" s="85"/>
      <c r="LYI56" s="85"/>
      <c r="LYJ56" s="85"/>
      <c r="LYK56" s="85"/>
      <c r="LYL56" s="85"/>
      <c r="LYM56" s="85"/>
      <c r="LYN56" s="85"/>
      <c r="LYO56" s="85"/>
      <c r="LYP56" s="85"/>
      <c r="LYQ56" s="85"/>
      <c r="LYR56" s="85"/>
      <c r="LYS56" s="85"/>
      <c r="LYT56" s="85"/>
      <c r="LYU56" s="85"/>
      <c r="LYV56" s="85"/>
      <c r="LYW56" s="85"/>
      <c r="LYX56" s="85"/>
      <c r="LYY56" s="85"/>
      <c r="LYZ56" s="85"/>
      <c r="LZA56" s="85"/>
      <c r="LZB56" s="85"/>
      <c r="LZC56" s="85"/>
      <c r="LZD56" s="85"/>
      <c r="LZE56" s="85"/>
      <c r="LZF56" s="85"/>
      <c r="LZG56" s="85"/>
      <c r="LZH56" s="85"/>
      <c r="LZI56" s="85"/>
      <c r="LZJ56" s="85"/>
      <c r="LZK56" s="85"/>
      <c r="LZL56" s="85"/>
      <c r="LZM56" s="85"/>
      <c r="LZN56" s="85"/>
      <c r="LZO56" s="85"/>
      <c r="LZP56" s="85"/>
      <c r="LZQ56" s="85"/>
      <c r="LZR56" s="85"/>
      <c r="LZS56" s="85"/>
      <c r="LZT56" s="85"/>
      <c r="LZU56" s="85"/>
      <c r="LZV56" s="85"/>
      <c r="LZW56" s="85"/>
      <c r="LZX56" s="85"/>
      <c r="LZY56" s="85"/>
      <c r="LZZ56" s="85"/>
      <c r="MAA56" s="85"/>
      <c r="MAB56" s="85"/>
      <c r="MAC56" s="85"/>
      <c r="MAD56" s="85"/>
      <c r="MAE56" s="85"/>
      <c r="MAF56" s="85"/>
      <c r="MAG56" s="85"/>
      <c r="MAH56" s="85"/>
      <c r="MAI56" s="85"/>
      <c r="MAJ56" s="85"/>
      <c r="MAK56" s="85"/>
      <c r="MAL56" s="85"/>
      <c r="MAM56" s="85"/>
      <c r="MAN56" s="85"/>
      <c r="MAO56" s="85"/>
      <c r="MAP56" s="85"/>
      <c r="MAQ56" s="85"/>
      <c r="MAR56" s="85"/>
      <c r="MAS56" s="85"/>
      <c r="MAT56" s="85"/>
      <c r="MAU56" s="85"/>
      <c r="MAV56" s="87"/>
      <c r="MAW56" s="73"/>
      <c r="MAX56" s="87"/>
      <c r="MAY56" s="87"/>
      <c r="MAZ56" s="87"/>
      <c r="MBA56" s="87"/>
      <c r="MBB56" s="87"/>
      <c r="MBC56" s="87"/>
      <c r="MBD56" s="87"/>
      <c r="MBE56" s="87"/>
      <c r="MBF56" s="87"/>
      <c r="MBG56" s="87"/>
      <c r="MBH56" s="87"/>
      <c r="MBI56" s="85"/>
      <c r="MBJ56" s="85"/>
      <c r="MBK56" s="85"/>
      <c r="MBL56" s="85"/>
      <c r="MBM56" s="86"/>
      <c r="MBN56" s="86"/>
      <c r="MBO56" s="85"/>
      <c r="MBP56" s="85"/>
      <c r="MBQ56" s="85"/>
      <c r="MBR56" s="85"/>
      <c r="MBS56" s="86"/>
      <c r="MBT56" s="86"/>
      <c r="MBU56" s="86"/>
      <c r="MBV56" s="86"/>
      <c r="MBW56" s="86"/>
      <c r="MBX56" s="86"/>
      <c r="MBY56" s="86"/>
      <c r="MBZ56" s="86"/>
      <c r="MCA56" s="86"/>
      <c r="MCB56" s="86"/>
      <c r="MCC56" s="85"/>
      <c r="MCD56" s="85"/>
      <c r="MCE56" s="85"/>
      <c r="MCF56" s="85"/>
      <c r="MCG56" s="85"/>
      <c r="MCH56" s="85"/>
      <c r="MCI56" s="85"/>
      <c r="MCJ56" s="85"/>
      <c r="MCK56" s="85"/>
      <c r="MCL56" s="85"/>
      <c r="MCM56" s="85"/>
      <c r="MCN56" s="85"/>
      <c r="MCO56" s="85"/>
      <c r="MCP56" s="85"/>
      <c r="MCQ56" s="85"/>
      <c r="MCR56" s="85"/>
      <c r="MCS56" s="85"/>
      <c r="MCT56" s="85"/>
      <c r="MCU56" s="85"/>
      <c r="MCV56" s="85"/>
      <c r="MCW56" s="85"/>
      <c r="MCX56" s="85"/>
      <c r="MCY56" s="85"/>
      <c r="MCZ56" s="85"/>
      <c r="MDA56" s="85"/>
      <c r="MDB56" s="85"/>
      <c r="MDC56" s="85"/>
      <c r="MDD56" s="85"/>
      <c r="MDE56" s="85"/>
      <c r="MDF56" s="85"/>
      <c r="MDG56" s="85"/>
      <c r="MDH56" s="85"/>
      <c r="MDI56" s="85"/>
      <c r="MDJ56" s="85"/>
      <c r="MDK56" s="85"/>
      <c r="MDL56" s="85"/>
      <c r="MDM56" s="85"/>
      <c r="MDN56" s="85"/>
      <c r="MDO56" s="85"/>
      <c r="MDP56" s="85"/>
      <c r="MDQ56" s="85"/>
      <c r="MDR56" s="85"/>
      <c r="MDS56" s="85"/>
      <c r="MDT56" s="85"/>
      <c r="MDU56" s="85"/>
      <c r="MDV56" s="85"/>
      <c r="MDW56" s="85"/>
      <c r="MDX56" s="85"/>
      <c r="MDY56" s="85"/>
      <c r="MDZ56" s="85"/>
      <c r="MEA56" s="85"/>
      <c r="MEB56" s="85"/>
      <c r="MEC56" s="85"/>
      <c r="MED56" s="85"/>
      <c r="MEE56" s="85"/>
      <c r="MEF56" s="85"/>
      <c r="MEG56" s="85"/>
      <c r="MEH56" s="85"/>
      <c r="MEI56" s="85"/>
      <c r="MEJ56" s="85"/>
      <c r="MEK56" s="85"/>
      <c r="MEL56" s="85"/>
      <c r="MEM56" s="85"/>
      <c r="MEN56" s="85"/>
      <c r="MEO56" s="85"/>
      <c r="MEP56" s="85"/>
      <c r="MEQ56" s="85"/>
      <c r="MER56" s="85"/>
      <c r="MES56" s="85"/>
      <c r="MET56" s="85"/>
      <c r="MEU56" s="87"/>
      <c r="MEV56" s="73"/>
      <c r="MEW56" s="87"/>
      <c r="MEX56" s="87"/>
      <c r="MEY56" s="87"/>
      <c r="MEZ56" s="87"/>
      <c r="MFA56" s="87"/>
      <c r="MFB56" s="87"/>
      <c r="MFC56" s="87"/>
      <c r="MFD56" s="87"/>
      <c r="MFE56" s="87"/>
      <c r="MFF56" s="87"/>
      <c r="MFG56" s="87"/>
      <c r="MFH56" s="85"/>
      <c r="MFI56" s="85"/>
      <c r="MFJ56" s="85"/>
      <c r="MFK56" s="85"/>
      <c r="MFL56" s="86"/>
      <c r="MFM56" s="86"/>
      <c r="MFN56" s="85"/>
      <c r="MFO56" s="85"/>
      <c r="MFP56" s="85"/>
      <c r="MFQ56" s="85"/>
      <c r="MFR56" s="86"/>
      <c r="MFS56" s="86"/>
      <c r="MFT56" s="86"/>
      <c r="MFU56" s="86"/>
      <c r="MFV56" s="86"/>
      <c r="MFW56" s="86"/>
      <c r="MFX56" s="86"/>
      <c r="MFY56" s="86"/>
      <c r="MFZ56" s="86"/>
      <c r="MGA56" s="86"/>
      <c r="MGB56" s="85"/>
      <c r="MGC56" s="85"/>
      <c r="MGD56" s="85"/>
      <c r="MGE56" s="85"/>
      <c r="MGF56" s="85"/>
      <c r="MGG56" s="85"/>
      <c r="MGH56" s="85"/>
      <c r="MGI56" s="85"/>
      <c r="MGJ56" s="85"/>
      <c r="MGK56" s="85"/>
      <c r="MGL56" s="85"/>
      <c r="MGM56" s="85"/>
      <c r="MGN56" s="85"/>
      <c r="MGO56" s="85"/>
      <c r="MGP56" s="85"/>
      <c r="MGQ56" s="85"/>
      <c r="MGR56" s="85"/>
      <c r="MGS56" s="85"/>
      <c r="MGT56" s="85"/>
      <c r="MGU56" s="85"/>
      <c r="MGV56" s="85"/>
      <c r="MGW56" s="85"/>
      <c r="MGX56" s="85"/>
      <c r="MGY56" s="85"/>
      <c r="MGZ56" s="85"/>
      <c r="MHA56" s="85"/>
      <c r="MHB56" s="85"/>
      <c r="MHC56" s="85"/>
      <c r="MHD56" s="85"/>
      <c r="MHE56" s="85"/>
      <c r="MHF56" s="85"/>
      <c r="MHG56" s="85"/>
      <c r="MHH56" s="85"/>
      <c r="MHI56" s="85"/>
      <c r="MHJ56" s="85"/>
      <c r="MHK56" s="85"/>
      <c r="MHL56" s="85"/>
      <c r="MHM56" s="85"/>
      <c r="MHN56" s="85"/>
      <c r="MHO56" s="85"/>
      <c r="MHP56" s="85"/>
      <c r="MHQ56" s="85"/>
      <c r="MHR56" s="85"/>
      <c r="MHS56" s="85"/>
      <c r="MHT56" s="85"/>
      <c r="MHU56" s="85"/>
      <c r="MHV56" s="85"/>
      <c r="MHW56" s="85"/>
      <c r="MHX56" s="85"/>
      <c r="MHY56" s="85"/>
      <c r="MHZ56" s="85"/>
      <c r="MIA56" s="85"/>
      <c r="MIB56" s="85"/>
      <c r="MIC56" s="85"/>
      <c r="MID56" s="85"/>
      <c r="MIE56" s="85"/>
      <c r="MIF56" s="85"/>
      <c r="MIG56" s="85"/>
      <c r="MIH56" s="85"/>
      <c r="MII56" s="85"/>
      <c r="MIJ56" s="85"/>
      <c r="MIK56" s="85"/>
      <c r="MIL56" s="85"/>
      <c r="MIM56" s="85"/>
      <c r="MIN56" s="85"/>
      <c r="MIO56" s="85"/>
      <c r="MIP56" s="85"/>
      <c r="MIQ56" s="85"/>
      <c r="MIR56" s="85"/>
      <c r="MIS56" s="85"/>
      <c r="MIT56" s="87"/>
      <c r="MIU56" s="73"/>
      <c r="MIV56" s="87"/>
      <c r="MIW56" s="87"/>
      <c r="MIX56" s="87"/>
      <c r="MIY56" s="87"/>
      <c r="MIZ56" s="87"/>
      <c r="MJA56" s="87"/>
      <c r="MJB56" s="87"/>
      <c r="MJC56" s="87"/>
      <c r="MJD56" s="87"/>
      <c r="MJE56" s="87"/>
      <c r="MJF56" s="87"/>
      <c r="MJG56" s="85"/>
      <c r="MJH56" s="85"/>
      <c r="MJI56" s="85"/>
      <c r="MJJ56" s="85"/>
      <c r="MJK56" s="86"/>
      <c r="MJL56" s="86"/>
      <c r="MJM56" s="85"/>
      <c r="MJN56" s="85"/>
      <c r="MJO56" s="85"/>
      <c r="MJP56" s="85"/>
      <c r="MJQ56" s="86"/>
      <c r="MJR56" s="86"/>
      <c r="MJS56" s="86"/>
      <c r="MJT56" s="86"/>
      <c r="MJU56" s="86"/>
      <c r="MJV56" s="86"/>
      <c r="MJW56" s="86"/>
      <c r="MJX56" s="86"/>
      <c r="MJY56" s="86"/>
      <c r="MJZ56" s="86"/>
      <c r="MKA56" s="85"/>
      <c r="MKB56" s="85"/>
      <c r="MKC56" s="85"/>
      <c r="MKD56" s="85"/>
      <c r="MKE56" s="85"/>
      <c r="MKF56" s="85"/>
      <c r="MKG56" s="85"/>
      <c r="MKH56" s="85"/>
      <c r="MKI56" s="85"/>
      <c r="MKJ56" s="85"/>
      <c r="MKK56" s="85"/>
      <c r="MKL56" s="85"/>
      <c r="MKM56" s="85"/>
      <c r="MKN56" s="85"/>
      <c r="MKO56" s="85"/>
      <c r="MKP56" s="85"/>
      <c r="MKQ56" s="85"/>
      <c r="MKR56" s="85"/>
      <c r="MKS56" s="85"/>
      <c r="MKT56" s="85"/>
      <c r="MKU56" s="85"/>
      <c r="MKV56" s="85"/>
      <c r="MKW56" s="85"/>
      <c r="MKX56" s="85"/>
      <c r="MKY56" s="85"/>
      <c r="MKZ56" s="85"/>
      <c r="MLA56" s="85"/>
      <c r="MLB56" s="85"/>
      <c r="MLC56" s="85"/>
      <c r="MLD56" s="85"/>
      <c r="MLE56" s="85"/>
      <c r="MLF56" s="85"/>
      <c r="MLG56" s="85"/>
      <c r="MLH56" s="85"/>
      <c r="MLI56" s="85"/>
      <c r="MLJ56" s="85"/>
      <c r="MLK56" s="85"/>
      <c r="MLL56" s="85"/>
      <c r="MLM56" s="85"/>
      <c r="MLN56" s="85"/>
      <c r="MLO56" s="85"/>
      <c r="MLP56" s="85"/>
      <c r="MLQ56" s="85"/>
      <c r="MLR56" s="85"/>
      <c r="MLS56" s="85"/>
      <c r="MLT56" s="85"/>
      <c r="MLU56" s="85"/>
      <c r="MLV56" s="85"/>
      <c r="MLW56" s="85"/>
      <c r="MLX56" s="85"/>
      <c r="MLY56" s="85"/>
      <c r="MLZ56" s="85"/>
      <c r="MMA56" s="85"/>
      <c r="MMB56" s="85"/>
      <c r="MMC56" s="85"/>
      <c r="MMD56" s="85"/>
      <c r="MME56" s="85"/>
      <c r="MMF56" s="85"/>
      <c r="MMG56" s="85"/>
      <c r="MMH56" s="85"/>
      <c r="MMI56" s="85"/>
      <c r="MMJ56" s="85"/>
      <c r="MMK56" s="85"/>
      <c r="MML56" s="85"/>
      <c r="MMM56" s="85"/>
      <c r="MMN56" s="85"/>
      <c r="MMO56" s="85"/>
      <c r="MMP56" s="85"/>
      <c r="MMQ56" s="85"/>
      <c r="MMR56" s="85"/>
      <c r="MMS56" s="87"/>
      <c r="MMT56" s="73"/>
      <c r="MMU56" s="87"/>
      <c r="MMV56" s="87"/>
      <c r="MMW56" s="87"/>
      <c r="MMX56" s="87"/>
      <c r="MMY56" s="87"/>
      <c r="MMZ56" s="87"/>
      <c r="MNA56" s="87"/>
      <c r="MNB56" s="87"/>
      <c r="MNC56" s="87"/>
      <c r="MND56" s="87"/>
      <c r="MNE56" s="87"/>
      <c r="MNF56" s="85"/>
      <c r="MNG56" s="85"/>
      <c r="MNH56" s="85"/>
      <c r="MNI56" s="85"/>
      <c r="MNJ56" s="86"/>
      <c r="MNK56" s="86"/>
      <c r="MNL56" s="85"/>
      <c r="MNM56" s="85"/>
      <c r="MNN56" s="85"/>
      <c r="MNO56" s="85"/>
      <c r="MNP56" s="86"/>
      <c r="MNQ56" s="86"/>
      <c r="MNR56" s="86"/>
      <c r="MNS56" s="86"/>
      <c r="MNT56" s="86"/>
      <c r="MNU56" s="86"/>
      <c r="MNV56" s="86"/>
      <c r="MNW56" s="86"/>
      <c r="MNX56" s="86"/>
      <c r="MNY56" s="86"/>
      <c r="MNZ56" s="85"/>
      <c r="MOA56" s="85"/>
      <c r="MOB56" s="85"/>
      <c r="MOC56" s="85"/>
      <c r="MOD56" s="85"/>
      <c r="MOE56" s="85"/>
      <c r="MOF56" s="85"/>
      <c r="MOG56" s="85"/>
      <c r="MOH56" s="85"/>
      <c r="MOI56" s="85"/>
      <c r="MOJ56" s="85"/>
      <c r="MOK56" s="85"/>
      <c r="MOL56" s="85"/>
      <c r="MOM56" s="85"/>
      <c r="MON56" s="85"/>
      <c r="MOO56" s="85"/>
      <c r="MOP56" s="85"/>
      <c r="MOQ56" s="85"/>
      <c r="MOR56" s="85"/>
      <c r="MOS56" s="85"/>
      <c r="MOT56" s="85"/>
      <c r="MOU56" s="85"/>
      <c r="MOV56" s="85"/>
      <c r="MOW56" s="85"/>
      <c r="MOX56" s="85"/>
      <c r="MOY56" s="85"/>
      <c r="MOZ56" s="85"/>
      <c r="MPA56" s="85"/>
      <c r="MPB56" s="85"/>
      <c r="MPC56" s="85"/>
      <c r="MPD56" s="85"/>
      <c r="MPE56" s="85"/>
      <c r="MPF56" s="85"/>
      <c r="MPG56" s="85"/>
      <c r="MPH56" s="85"/>
      <c r="MPI56" s="85"/>
      <c r="MPJ56" s="85"/>
      <c r="MPK56" s="85"/>
      <c r="MPL56" s="85"/>
      <c r="MPM56" s="85"/>
      <c r="MPN56" s="85"/>
      <c r="MPO56" s="85"/>
      <c r="MPP56" s="85"/>
      <c r="MPQ56" s="85"/>
      <c r="MPR56" s="85"/>
      <c r="MPS56" s="85"/>
      <c r="MPT56" s="85"/>
      <c r="MPU56" s="85"/>
      <c r="MPV56" s="85"/>
      <c r="MPW56" s="85"/>
      <c r="MPX56" s="85"/>
      <c r="MPY56" s="85"/>
      <c r="MPZ56" s="85"/>
      <c r="MQA56" s="85"/>
      <c r="MQB56" s="85"/>
      <c r="MQC56" s="85"/>
      <c r="MQD56" s="85"/>
      <c r="MQE56" s="85"/>
      <c r="MQF56" s="85"/>
      <c r="MQG56" s="85"/>
      <c r="MQH56" s="85"/>
      <c r="MQI56" s="85"/>
      <c r="MQJ56" s="85"/>
      <c r="MQK56" s="85"/>
      <c r="MQL56" s="85"/>
      <c r="MQM56" s="85"/>
      <c r="MQN56" s="85"/>
      <c r="MQO56" s="85"/>
      <c r="MQP56" s="85"/>
      <c r="MQQ56" s="85"/>
      <c r="MQR56" s="87"/>
      <c r="MQS56" s="73"/>
      <c r="MQT56" s="87"/>
      <c r="MQU56" s="87"/>
      <c r="MQV56" s="87"/>
      <c r="MQW56" s="87"/>
      <c r="MQX56" s="87"/>
      <c r="MQY56" s="87"/>
      <c r="MQZ56" s="87"/>
      <c r="MRA56" s="87"/>
      <c r="MRB56" s="87"/>
      <c r="MRC56" s="87"/>
      <c r="MRD56" s="87"/>
      <c r="MRE56" s="85"/>
      <c r="MRF56" s="85"/>
      <c r="MRG56" s="85"/>
      <c r="MRH56" s="85"/>
      <c r="MRI56" s="86"/>
      <c r="MRJ56" s="86"/>
      <c r="MRK56" s="85"/>
      <c r="MRL56" s="85"/>
      <c r="MRM56" s="85"/>
      <c r="MRN56" s="85"/>
      <c r="MRO56" s="86"/>
      <c r="MRP56" s="86"/>
      <c r="MRQ56" s="86"/>
      <c r="MRR56" s="86"/>
      <c r="MRS56" s="86"/>
      <c r="MRT56" s="86"/>
      <c r="MRU56" s="86"/>
      <c r="MRV56" s="86"/>
      <c r="MRW56" s="86"/>
      <c r="MRX56" s="86"/>
      <c r="MRY56" s="85"/>
      <c r="MRZ56" s="85"/>
      <c r="MSA56" s="85"/>
      <c r="MSB56" s="85"/>
      <c r="MSC56" s="85"/>
      <c r="MSD56" s="85"/>
      <c r="MSE56" s="85"/>
      <c r="MSF56" s="85"/>
      <c r="MSG56" s="85"/>
      <c r="MSH56" s="85"/>
      <c r="MSI56" s="85"/>
      <c r="MSJ56" s="85"/>
      <c r="MSK56" s="85"/>
      <c r="MSL56" s="85"/>
      <c r="MSM56" s="85"/>
      <c r="MSN56" s="85"/>
      <c r="MSO56" s="85"/>
      <c r="MSP56" s="85"/>
      <c r="MSQ56" s="85"/>
      <c r="MSR56" s="85"/>
      <c r="MSS56" s="85"/>
      <c r="MST56" s="85"/>
      <c r="MSU56" s="85"/>
      <c r="MSV56" s="85"/>
      <c r="MSW56" s="85"/>
      <c r="MSX56" s="85"/>
      <c r="MSY56" s="85"/>
      <c r="MSZ56" s="85"/>
      <c r="MTA56" s="85"/>
      <c r="MTB56" s="85"/>
      <c r="MTC56" s="85"/>
      <c r="MTD56" s="85"/>
      <c r="MTE56" s="85"/>
      <c r="MTF56" s="85"/>
      <c r="MTG56" s="85"/>
      <c r="MTH56" s="85"/>
      <c r="MTI56" s="85"/>
      <c r="MTJ56" s="85"/>
      <c r="MTK56" s="85"/>
      <c r="MTL56" s="85"/>
      <c r="MTM56" s="85"/>
      <c r="MTN56" s="85"/>
      <c r="MTO56" s="85"/>
      <c r="MTP56" s="85"/>
      <c r="MTQ56" s="85"/>
      <c r="MTR56" s="85"/>
      <c r="MTS56" s="85"/>
      <c r="MTT56" s="85"/>
      <c r="MTU56" s="85"/>
      <c r="MTV56" s="85"/>
      <c r="MTW56" s="85"/>
      <c r="MTX56" s="85"/>
      <c r="MTY56" s="85"/>
      <c r="MTZ56" s="85"/>
      <c r="MUA56" s="85"/>
      <c r="MUB56" s="85"/>
      <c r="MUC56" s="85"/>
      <c r="MUD56" s="85"/>
      <c r="MUE56" s="85"/>
      <c r="MUF56" s="85"/>
      <c r="MUG56" s="85"/>
      <c r="MUH56" s="85"/>
      <c r="MUI56" s="85"/>
      <c r="MUJ56" s="85"/>
      <c r="MUK56" s="85"/>
      <c r="MUL56" s="85"/>
      <c r="MUM56" s="85"/>
      <c r="MUN56" s="85"/>
      <c r="MUO56" s="85"/>
      <c r="MUP56" s="85"/>
      <c r="MUQ56" s="87"/>
      <c r="MUR56" s="73"/>
      <c r="MUS56" s="87"/>
      <c r="MUT56" s="87"/>
      <c r="MUU56" s="87"/>
      <c r="MUV56" s="87"/>
      <c r="MUW56" s="87"/>
      <c r="MUX56" s="87"/>
      <c r="MUY56" s="87"/>
      <c r="MUZ56" s="87"/>
      <c r="MVA56" s="87"/>
      <c r="MVB56" s="87"/>
      <c r="MVC56" s="87"/>
      <c r="MVD56" s="85"/>
      <c r="MVE56" s="85"/>
      <c r="MVF56" s="85"/>
      <c r="MVG56" s="85"/>
      <c r="MVH56" s="86"/>
      <c r="MVI56" s="86"/>
      <c r="MVJ56" s="85"/>
      <c r="MVK56" s="85"/>
      <c r="MVL56" s="85"/>
      <c r="MVM56" s="85"/>
      <c r="MVN56" s="86"/>
      <c r="MVO56" s="86"/>
      <c r="MVP56" s="86"/>
      <c r="MVQ56" s="86"/>
      <c r="MVR56" s="86"/>
      <c r="MVS56" s="86"/>
      <c r="MVT56" s="86"/>
      <c r="MVU56" s="86"/>
      <c r="MVV56" s="86"/>
      <c r="MVW56" s="86"/>
      <c r="MVX56" s="85"/>
      <c r="MVY56" s="85"/>
      <c r="MVZ56" s="85"/>
      <c r="MWA56" s="85"/>
      <c r="MWB56" s="85"/>
      <c r="MWC56" s="85"/>
      <c r="MWD56" s="85"/>
      <c r="MWE56" s="85"/>
      <c r="MWF56" s="85"/>
      <c r="MWG56" s="85"/>
      <c r="MWH56" s="85"/>
      <c r="MWI56" s="85"/>
      <c r="MWJ56" s="85"/>
      <c r="MWK56" s="85"/>
      <c r="MWL56" s="85"/>
      <c r="MWM56" s="85"/>
      <c r="MWN56" s="85"/>
      <c r="MWO56" s="85"/>
      <c r="MWP56" s="85"/>
      <c r="MWQ56" s="85"/>
      <c r="MWR56" s="85"/>
      <c r="MWS56" s="85"/>
      <c r="MWT56" s="85"/>
      <c r="MWU56" s="85"/>
      <c r="MWV56" s="85"/>
      <c r="MWW56" s="85"/>
      <c r="MWX56" s="85"/>
      <c r="MWY56" s="85"/>
      <c r="MWZ56" s="85"/>
      <c r="MXA56" s="85"/>
      <c r="MXB56" s="85"/>
      <c r="MXC56" s="85"/>
      <c r="MXD56" s="85"/>
      <c r="MXE56" s="85"/>
      <c r="MXF56" s="85"/>
      <c r="MXG56" s="85"/>
      <c r="MXH56" s="85"/>
      <c r="MXI56" s="85"/>
      <c r="MXJ56" s="85"/>
      <c r="MXK56" s="85"/>
      <c r="MXL56" s="85"/>
      <c r="MXM56" s="85"/>
      <c r="MXN56" s="85"/>
      <c r="MXO56" s="85"/>
      <c r="MXP56" s="85"/>
      <c r="MXQ56" s="85"/>
      <c r="MXR56" s="85"/>
      <c r="MXS56" s="85"/>
      <c r="MXT56" s="85"/>
      <c r="MXU56" s="85"/>
      <c r="MXV56" s="85"/>
      <c r="MXW56" s="85"/>
      <c r="MXX56" s="85"/>
      <c r="MXY56" s="85"/>
      <c r="MXZ56" s="85"/>
      <c r="MYA56" s="85"/>
      <c r="MYB56" s="85"/>
      <c r="MYC56" s="85"/>
      <c r="MYD56" s="85"/>
      <c r="MYE56" s="85"/>
      <c r="MYF56" s="85"/>
      <c r="MYG56" s="85"/>
      <c r="MYH56" s="85"/>
      <c r="MYI56" s="85"/>
      <c r="MYJ56" s="85"/>
      <c r="MYK56" s="85"/>
      <c r="MYL56" s="85"/>
      <c r="MYM56" s="85"/>
      <c r="MYN56" s="85"/>
      <c r="MYO56" s="85"/>
      <c r="MYP56" s="87"/>
      <c r="MYQ56" s="73"/>
      <c r="MYR56" s="87"/>
      <c r="MYS56" s="87"/>
      <c r="MYT56" s="87"/>
      <c r="MYU56" s="87"/>
      <c r="MYV56" s="87"/>
      <c r="MYW56" s="87"/>
      <c r="MYX56" s="87"/>
      <c r="MYY56" s="87"/>
      <c r="MYZ56" s="87"/>
      <c r="MZA56" s="87"/>
      <c r="MZB56" s="87"/>
      <c r="MZC56" s="85"/>
      <c r="MZD56" s="85"/>
      <c r="MZE56" s="85"/>
      <c r="MZF56" s="85"/>
      <c r="MZG56" s="86"/>
      <c r="MZH56" s="86"/>
      <c r="MZI56" s="85"/>
      <c r="MZJ56" s="85"/>
      <c r="MZK56" s="85"/>
      <c r="MZL56" s="85"/>
      <c r="MZM56" s="86"/>
      <c r="MZN56" s="86"/>
      <c r="MZO56" s="86"/>
      <c r="MZP56" s="86"/>
      <c r="MZQ56" s="86"/>
      <c r="MZR56" s="86"/>
      <c r="MZS56" s="86"/>
      <c r="MZT56" s="86"/>
      <c r="MZU56" s="86"/>
      <c r="MZV56" s="86"/>
      <c r="MZW56" s="85"/>
      <c r="MZX56" s="85"/>
      <c r="MZY56" s="85"/>
      <c r="MZZ56" s="85"/>
      <c r="NAA56" s="85"/>
      <c r="NAB56" s="85"/>
      <c r="NAC56" s="85"/>
      <c r="NAD56" s="85"/>
      <c r="NAE56" s="85"/>
      <c r="NAF56" s="85"/>
      <c r="NAG56" s="85"/>
      <c r="NAH56" s="85"/>
      <c r="NAI56" s="85"/>
      <c r="NAJ56" s="85"/>
      <c r="NAK56" s="85"/>
      <c r="NAL56" s="85"/>
      <c r="NAM56" s="85"/>
      <c r="NAN56" s="85"/>
      <c r="NAO56" s="85"/>
      <c r="NAP56" s="85"/>
      <c r="NAQ56" s="85"/>
      <c r="NAR56" s="85"/>
      <c r="NAS56" s="85"/>
      <c r="NAT56" s="85"/>
      <c r="NAU56" s="85"/>
      <c r="NAV56" s="85"/>
      <c r="NAW56" s="85"/>
      <c r="NAX56" s="85"/>
      <c r="NAY56" s="85"/>
      <c r="NAZ56" s="85"/>
      <c r="NBA56" s="85"/>
      <c r="NBB56" s="85"/>
      <c r="NBC56" s="85"/>
      <c r="NBD56" s="85"/>
      <c r="NBE56" s="85"/>
      <c r="NBF56" s="85"/>
      <c r="NBG56" s="85"/>
      <c r="NBH56" s="85"/>
      <c r="NBI56" s="85"/>
      <c r="NBJ56" s="85"/>
      <c r="NBK56" s="85"/>
      <c r="NBL56" s="85"/>
      <c r="NBM56" s="85"/>
      <c r="NBN56" s="85"/>
      <c r="NBO56" s="85"/>
      <c r="NBP56" s="85"/>
      <c r="NBQ56" s="85"/>
      <c r="NBR56" s="85"/>
      <c r="NBS56" s="85"/>
      <c r="NBT56" s="85"/>
      <c r="NBU56" s="85"/>
      <c r="NBV56" s="85"/>
      <c r="NBW56" s="85"/>
      <c r="NBX56" s="85"/>
      <c r="NBY56" s="85"/>
      <c r="NBZ56" s="85"/>
      <c r="NCA56" s="85"/>
      <c r="NCB56" s="85"/>
      <c r="NCC56" s="85"/>
      <c r="NCD56" s="85"/>
      <c r="NCE56" s="85"/>
      <c r="NCF56" s="85"/>
      <c r="NCG56" s="85"/>
      <c r="NCH56" s="85"/>
      <c r="NCI56" s="85"/>
      <c r="NCJ56" s="85"/>
      <c r="NCK56" s="85"/>
      <c r="NCL56" s="85"/>
      <c r="NCM56" s="85"/>
      <c r="NCN56" s="85"/>
      <c r="NCO56" s="87"/>
      <c r="NCP56" s="73"/>
      <c r="NCQ56" s="87"/>
      <c r="NCR56" s="87"/>
      <c r="NCS56" s="87"/>
      <c r="NCT56" s="87"/>
      <c r="NCU56" s="87"/>
      <c r="NCV56" s="87"/>
      <c r="NCW56" s="87"/>
      <c r="NCX56" s="87"/>
      <c r="NCY56" s="87"/>
      <c r="NCZ56" s="87"/>
      <c r="NDA56" s="87"/>
      <c r="NDB56" s="85"/>
      <c r="NDC56" s="85"/>
      <c r="NDD56" s="85"/>
      <c r="NDE56" s="85"/>
      <c r="NDF56" s="86"/>
      <c r="NDG56" s="86"/>
      <c r="NDH56" s="85"/>
      <c r="NDI56" s="85"/>
      <c r="NDJ56" s="85"/>
      <c r="NDK56" s="85"/>
      <c r="NDL56" s="86"/>
      <c r="NDM56" s="86"/>
      <c r="NDN56" s="86"/>
      <c r="NDO56" s="86"/>
      <c r="NDP56" s="86"/>
      <c r="NDQ56" s="86"/>
      <c r="NDR56" s="86"/>
      <c r="NDS56" s="86"/>
      <c r="NDT56" s="86"/>
      <c r="NDU56" s="86"/>
      <c r="NDV56" s="85"/>
      <c r="NDW56" s="85"/>
      <c r="NDX56" s="85"/>
      <c r="NDY56" s="85"/>
      <c r="NDZ56" s="85"/>
      <c r="NEA56" s="85"/>
      <c r="NEB56" s="85"/>
      <c r="NEC56" s="85"/>
      <c r="NED56" s="85"/>
      <c r="NEE56" s="85"/>
      <c r="NEF56" s="85"/>
      <c r="NEG56" s="85"/>
      <c r="NEH56" s="85"/>
      <c r="NEI56" s="85"/>
      <c r="NEJ56" s="85"/>
      <c r="NEK56" s="85"/>
      <c r="NEL56" s="85"/>
      <c r="NEM56" s="85"/>
      <c r="NEN56" s="85"/>
      <c r="NEO56" s="85"/>
      <c r="NEP56" s="85"/>
      <c r="NEQ56" s="85"/>
      <c r="NER56" s="85"/>
      <c r="NES56" s="85"/>
      <c r="NET56" s="85"/>
      <c r="NEU56" s="85"/>
      <c r="NEV56" s="85"/>
      <c r="NEW56" s="85"/>
      <c r="NEX56" s="85"/>
      <c r="NEY56" s="85"/>
      <c r="NEZ56" s="85"/>
      <c r="NFA56" s="85"/>
      <c r="NFB56" s="85"/>
      <c r="NFC56" s="85"/>
      <c r="NFD56" s="85"/>
      <c r="NFE56" s="85"/>
      <c r="NFF56" s="85"/>
      <c r="NFG56" s="85"/>
      <c r="NFH56" s="85"/>
      <c r="NFI56" s="85"/>
      <c r="NFJ56" s="85"/>
      <c r="NFK56" s="85"/>
      <c r="NFL56" s="85"/>
      <c r="NFM56" s="85"/>
      <c r="NFN56" s="85"/>
      <c r="NFO56" s="85"/>
      <c r="NFP56" s="85"/>
      <c r="NFQ56" s="85"/>
      <c r="NFR56" s="85"/>
      <c r="NFS56" s="85"/>
      <c r="NFT56" s="85"/>
      <c r="NFU56" s="85"/>
      <c r="NFV56" s="85"/>
      <c r="NFW56" s="85"/>
      <c r="NFX56" s="85"/>
      <c r="NFY56" s="85"/>
      <c r="NFZ56" s="85"/>
      <c r="NGA56" s="85"/>
      <c r="NGB56" s="85"/>
      <c r="NGC56" s="85"/>
      <c r="NGD56" s="85"/>
      <c r="NGE56" s="85"/>
      <c r="NGF56" s="85"/>
      <c r="NGG56" s="85"/>
      <c r="NGH56" s="85"/>
      <c r="NGI56" s="85"/>
      <c r="NGJ56" s="85"/>
      <c r="NGK56" s="85"/>
      <c r="NGL56" s="85"/>
      <c r="NGM56" s="85"/>
      <c r="NGN56" s="87"/>
      <c r="NGO56" s="73"/>
      <c r="NGP56" s="87"/>
      <c r="NGQ56" s="87"/>
      <c r="NGR56" s="87"/>
      <c r="NGS56" s="87"/>
      <c r="NGT56" s="87"/>
      <c r="NGU56" s="87"/>
      <c r="NGV56" s="87"/>
      <c r="NGW56" s="87"/>
      <c r="NGX56" s="87"/>
      <c r="NGY56" s="87"/>
      <c r="NGZ56" s="87"/>
      <c r="NHA56" s="85"/>
      <c r="NHB56" s="85"/>
      <c r="NHC56" s="85"/>
      <c r="NHD56" s="85"/>
      <c r="NHE56" s="86"/>
      <c r="NHF56" s="86"/>
      <c r="NHG56" s="85"/>
      <c r="NHH56" s="85"/>
      <c r="NHI56" s="85"/>
      <c r="NHJ56" s="85"/>
      <c r="NHK56" s="86"/>
      <c r="NHL56" s="86"/>
      <c r="NHM56" s="86"/>
      <c r="NHN56" s="86"/>
      <c r="NHO56" s="86"/>
      <c r="NHP56" s="86"/>
      <c r="NHQ56" s="86"/>
      <c r="NHR56" s="86"/>
      <c r="NHS56" s="86"/>
      <c r="NHT56" s="86"/>
      <c r="NHU56" s="85"/>
      <c r="NHV56" s="85"/>
      <c r="NHW56" s="85"/>
      <c r="NHX56" s="85"/>
      <c r="NHY56" s="85"/>
      <c r="NHZ56" s="85"/>
      <c r="NIA56" s="85"/>
      <c r="NIB56" s="85"/>
      <c r="NIC56" s="85"/>
      <c r="NID56" s="85"/>
      <c r="NIE56" s="85"/>
      <c r="NIF56" s="85"/>
      <c r="NIG56" s="85"/>
      <c r="NIH56" s="85"/>
      <c r="NII56" s="85"/>
      <c r="NIJ56" s="85"/>
      <c r="NIK56" s="85"/>
      <c r="NIL56" s="85"/>
      <c r="NIM56" s="85"/>
      <c r="NIN56" s="85"/>
      <c r="NIO56" s="85"/>
      <c r="NIP56" s="85"/>
      <c r="NIQ56" s="85"/>
      <c r="NIR56" s="85"/>
      <c r="NIS56" s="85"/>
      <c r="NIT56" s="85"/>
      <c r="NIU56" s="85"/>
      <c r="NIV56" s="85"/>
      <c r="NIW56" s="85"/>
      <c r="NIX56" s="85"/>
      <c r="NIY56" s="85"/>
      <c r="NIZ56" s="85"/>
      <c r="NJA56" s="85"/>
      <c r="NJB56" s="85"/>
      <c r="NJC56" s="85"/>
      <c r="NJD56" s="85"/>
      <c r="NJE56" s="85"/>
      <c r="NJF56" s="85"/>
      <c r="NJG56" s="85"/>
      <c r="NJH56" s="85"/>
      <c r="NJI56" s="85"/>
      <c r="NJJ56" s="85"/>
      <c r="NJK56" s="85"/>
      <c r="NJL56" s="85"/>
      <c r="NJM56" s="85"/>
      <c r="NJN56" s="85"/>
      <c r="NJO56" s="85"/>
      <c r="NJP56" s="85"/>
      <c r="NJQ56" s="85"/>
      <c r="NJR56" s="85"/>
      <c r="NJS56" s="85"/>
      <c r="NJT56" s="85"/>
      <c r="NJU56" s="85"/>
      <c r="NJV56" s="85"/>
      <c r="NJW56" s="85"/>
      <c r="NJX56" s="85"/>
      <c r="NJY56" s="85"/>
      <c r="NJZ56" s="85"/>
      <c r="NKA56" s="85"/>
      <c r="NKB56" s="85"/>
      <c r="NKC56" s="85"/>
      <c r="NKD56" s="85"/>
      <c r="NKE56" s="85"/>
      <c r="NKF56" s="85"/>
      <c r="NKG56" s="85"/>
      <c r="NKH56" s="85"/>
      <c r="NKI56" s="85"/>
      <c r="NKJ56" s="85"/>
      <c r="NKK56" s="85"/>
      <c r="NKL56" s="85"/>
      <c r="NKM56" s="87"/>
      <c r="NKN56" s="73"/>
      <c r="NKO56" s="87"/>
      <c r="NKP56" s="87"/>
      <c r="NKQ56" s="87"/>
      <c r="NKR56" s="87"/>
      <c r="NKS56" s="87"/>
      <c r="NKT56" s="87"/>
      <c r="NKU56" s="87"/>
      <c r="NKV56" s="87"/>
      <c r="NKW56" s="87"/>
      <c r="NKX56" s="87"/>
      <c r="NKY56" s="87"/>
      <c r="NKZ56" s="85"/>
      <c r="NLA56" s="85"/>
      <c r="NLB56" s="85"/>
      <c r="NLC56" s="85"/>
      <c r="NLD56" s="86"/>
      <c r="NLE56" s="86"/>
      <c r="NLF56" s="85"/>
      <c r="NLG56" s="85"/>
      <c r="NLH56" s="85"/>
      <c r="NLI56" s="85"/>
      <c r="NLJ56" s="86"/>
      <c r="NLK56" s="86"/>
      <c r="NLL56" s="86"/>
      <c r="NLM56" s="86"/>
      <c r="NLN56" s="86"/>
      <c r="NLO56" s="86"/>
      <c r="NLP56" s="86"/>
      <c r="NLQ56" s="86"/>
      <c r="NLR56" s="86"/>
      <c r="NLS56" s="86"/>
      <c r="NLT56" s="85"/>
      <c r="NLU56" s="85"/>
      <c r="NLV56" s="85"/>
      <c r="NLW56" s="85"/>
      <c r="NLX56" s="85"/>
      <c r="NLY56" s="85"/>
      <c r="NLZ56" s="85"/>
      <c r="NMA56" s="85"/>
      <c r="NMB56" s="85"/>
      <c r="NMC56" s="85"/>
      <c r="NMD56" s="85"/>
      <c r="NME56" s="85"/>
      <c r="NMF56" s="85"/>
      <c r="NMG56" s="85"/>
      <c r="NMH56" s="85"/>
      <c r="NMI56" s="85"/>
      <c r="NMJ56" s="85"/>
      <c r="NMK56" s="85"/>
      <c r="NML56" s="85"/>
      <c r="NMM56" s="85"/>
      <c r="NMN56" s="85"/>
      <c r="NMO56" s="85"/>
      <c r="NMP56" s="85"/>
      <c r="NMQ56" s="85"/>
      <c r="NMR56" s="85"/>
      <c r="NMS56" s="85"/>
      <c r="NMT56" s="85"/>
      <c r="NMU56" s="85"/>
      <c r="NMV56" s="85"/>
      <c r="NMW56" s="85"/>
      <c r="NMX56" s="85"/>
      <c r="NMY56" s="85"/>
      <c r="NMZ56" s="85"/>
      <c r="NNA56" s="85"/>
      <c r="NNB56" s="85"/>
      <c r="NNC56" s="85"/>
      <c r="NND56" s="85"/>
      <c r="NNE56" s="85"/>
      <c r="NNF56" s="85"/>
      <c r="NNG56" s="85"/>
      <c r="NNH56" s="85"/>
      <c r="NNI56" s="85"/>
      <c r="NNJ56" s="85"/>
      <c r="NNK56" s="85"/>
      <c r="NNL56" s="85"/>
      <c r="NNM56" s="85"/>
      <c r="NNN56" s="85"/>
      <c r="NNO56" s="85"/>
      <c r="NNP56" s="85"/>
      <c r="NNQ56" s="85"/>
      <c r="NNR56" s="85"/>
      <c r="NNS56" s="85"/>
      <c r="NNT56" s="85"/>
      <c r="NNU56" s="85"/>
      <c r="NNV56" s="85"/>
      <c r="NNW56" s="85"/>
      <c r="NNX56" s="85"/>
      <c r="NNY56" s="85"/>
      <c r="NNZ56" s="85"/>
      <c r="NOA56" s="85"/>
      <c r="NOB56" s="85"/>
      <c r="NOC56" s="85"/>
      <c r="NOD56" s="85"/>
      <c r="NOE56" s="85"/>
      <c r="NOF56" s="85"/>
      <c r="NOG56" s="85"/>
      <c r="NOH56" s="85"/>
      <c r="NOI56" s="85"/>
      <c r="NOJ56" s="85"/>
      <c r="NOK56" s="85"/>
      <c r="NOL56" s="87"/>
      <c r="NOM56" s="73"/>
      <c r="NON56" s="87"/>
      <c r="NOO56" s="87"/>
      <c r="NOP56" s="87"/>
      <c r="NOQ56" s="87"/>
      <c r="NOR56" s="87"/>
      <c r="NOS56" s="87"/>
      <c r="NOT56" s="87"/>
      <c r="NOU56" s="87"/>
      <c r="NOV56" s="87"/>
      <c r="NOW56" s="87"/>
      <c r="NOX56" s="87"/>
      <c r="NOY56" s="85"/>
      <c r="NOZ56" s="85"/>
      <c r="NPA56" s="85"/>
      <c r="NPB56" s="85"/>
      <c r="NPC56" s="86"/>
      <c r="NPD56" s="86"/>
      <c r="NPE56" s="85"/>
      <c r="NPF56" s="85"/>
      <c r="NPG56" s="85"/>
      <c r="NPH56" s="85"/>
      <c r="NPI56" s="86"/>
      <c r="NPJ56" s="86"/>
      <c r="NPK56" s="86"/>
      <c r="NPL56" s="86"/>
      <c r="NPM56" s="86"/>
      <c r="NPN56" s="86"/>
      <c r="NPO56" s="86"/>
      <c r="NPP56" s="86"/>
      <c r="NPQ56" s="86"/>
      <c r="NPR56" s="86"/>
      <c r="NPS56" s="85"/>
      <c r="NPT56" s="85"/>
      <c r="NPU56" s="85"/>
      <c r="NPV56" s="85"/>
      <c r="NPW56" s="85"/>
      <c r="NPX56" s="85"/>
      <c r="NPY56" s="85"/>
      <c r="NPZ56" s="85"/>
      <c r="NQA56" s="85"/>
      <c r="NQB56" s="85"/>
      <c r="NQC56" s="85"/>
      <c r="NQD56" s="85"/>
      <c r="NQE56" s="85"/>
      <c r="NQF56" s="85"/>
      <c r="NQG56" s="85"/>
      <c r="NQH56" s="85"/>
      <c r="NQI56" s="85"/>
      <c r="NQJ56" s="85"/>
      <c r="NQK56" s="85"/>
      <c r="NQL56" s="85"/>
      <c r="NQM56" s="85"/>
      <c r="NQN56" s="85"/>
      <c r="NQO56" s="85"/>
      <c r="NQP56" s="85"/>
      <c r="NQQ56" s="85"/>
      <c r="NQR56" s="85"/>
      <c r="NQS56" s="85"/>
      <c r="NQT56" s="85"/>
      <c r="NQU56" s="85"/>
      <c r="NQV56" s="85"/>
      <c r="NQW56" s="85"/>
      <c r="NQX56" s="85"/>
      <c r="NQY56" s="85"/>
      <c r="NQZ56" s="85"/>
      <c r="NRA56" s="85"/>
      <c r="NRB56" s="85"/>
      <c r="NRC56" s="85"/>
      <c r="NRD56" s="85"/>
      <c r="NRE56" s="85"/>
      <c r="NRF56" s="85"/>
      <c r="NRG56" s="85"/>
      <c r="NRH56" s="85"/>
      <c r="NRI56" s="85"/>
      <c r="NRJ56" s="85"/>
      <c r="NRK56" s="85"/>
      <c r="NRL56" s="85"/>
      <c r="NRM56" s="85"/>
      <c r="NRN56" s="85"/>
      <c r="NRO56" s="85"/>
      <c r="NRP56" s="85"/>
      <c r="NRQ56" s="85"/>
      <c r="NRR56" s="85"/>
      <c r="NRS56" s="85"/>
      <c r="NRT56" s="85"/>
      <c r="NRU56" s="85"/>
      <c r="NRV56" s="85"/>
      <c r="NRW56" s="85"/>
      <c r="NRX56" s="85"/>
      <c r="NRY56" s="85"/>
      <c r="NRZ56" s="85"/>
      <c r="NSA56" s="85"/>
      <c r="NSB56" s="85"/>
      <c r="NSC56" s="85"/>
      <c r="NSD56" s="85"/>
      <c r="NSE56" s="85"/>
      <c r="NSF56" s="85"/>
      <c r="NSG56" s="85"/>
      <c r="NSH56" s="85"/>
      <c r="NSI56" s="85"/>
      <c r="NSJ56" s="85"/>
      <c r="NSK56" s="87"/>
      <c r="NSL56" s="73"/>
      <c r="NSM56" s="87"/>
      <c r="NSN56" s="87"/>
      <c r="NSO56" s="87"/>
      <c r="NSP56" s="87"/>
      <c r="NSQ56" s="87"/>
      <c r="NSR56" s="87"/>
      <c r="NSS56" s="87"/>
      <c r="NST56" s="87"/>
      <c r="NSU56" s="87"/>
      <c r="NSV56" s="87"/>
      <c r="NSW56" s="87"/>
      <c r="NSX56" s="85"/>
      <c r="NSY56" s="85"/>
      <c r="NSZ56" s="85"/>
      <c r="NTA56" s="85"/>
      <c r="NTB56" s="86"/>
      <c r="NTC56" s="86"/>
      <c r="NTD56" s="85"/>
      <c r="NTE56" s="85"/>
      <c r="NTF56" s="85"/>
      <c r="NTG56" s="85"/>
      <c r="NTH56" s="86"/>
      <c r="NTI56" s="86"/>
      <c r="NTJ56" s="86"/>
      <c r="NTK56" s="86"/>
      <c r="NTL56" s="86"/>
      <c r="NTM56" s="86"/>
      <c r="NTN56" s="86"/>
      <c r="NTO56" s="86"/>
      <c r="NTP56" s="86"/>
      <c r="NTQ56" s="86"/>
      <c r="NTR56" s="85"/>
      <c r="NTS56" s="85"/>
      <c r="NTT56" s="85"/>
      <c r="NTU56" s="85"/>
      <c r="NTV56" s="85"/>
      <c r="NTW56" s="85"/>
      <c r="NTX56" s="85"/>
      <c r="NTY56" s="85"/>
      <c r="NTZ56" s="85"/>
      <c r="NUA56" s="85"/>
      <c r="NUB56" s="85"/>
      <c r="NUC56" s="85"/>
      <c r="NUD56" s="85"/>
      <c r="NUE56" s="85"/>
      <c r="NUF56" s="85"/>
      <c r="NUG56" s="85"/>
      <c r="NUH56" s="85"/>
      <c r="NUI56" s="85"/>
      <c r="NUJ56" s="85"/>
      <c r="NUK56" s="85"/>
      <c r="NUL56" s="85"/>
      <c r="NUM56" s="85"/>
      <c r="NUN56" s="85"/>
      <c r="NUO56" s="85"/>
      <c r="NUP56" s="85"/>
      <c r="NUQ56" s="85"/>
      <c r="NUR56" s="85"/>
      <c r="NUS56" s="85"/>
      <c r="NUT56" s="85"/>
      <c r="NUU56" s="85"/>
      <c r="NUV56" s="85"/>
      <c r="NUW56" s="85"/>
      <c r="NUX56" s="85"/>
      <c r="NUY56" s="85"/>
      <c r="NUZ56" s="85"/>
      <c r="NVA56" s="85"/>
      <c r="NVB56" s="85"/>
      <c r="NVC56" s="85"/>
      <c r="NVD56" s="85"/>
      <c r="NVE56" s="85"/>
      <c r="NVF56" s="85"/>
      <c r="NVG56" s="85"/>
      <c r="NVH56" s="85"/>
      <c r="NVI56" s="85"/>
      <c r="NVJ56" s="85"/>
      <c r="NVK56" s="85"/>
      <c r="NVL56" s="85"/>
      <c r="NVM56" s="85"/>
      <c r="NVN56" s="85"/>
      <c r="NVO56" s="85"/>
      <c r="NVP56" s="85"/>
      <c r="NVQ56" s="85"/>
      <c r="NVR56" s="85"/>
      <c r="NVS56" s="85"/>
      <c r="NVT56" s="85"/>
      <c r="NVU56" s="85"/>
      <c r="NVV56" s="85"/>
      <c r="NVW56" s="85"/>
      <c r="NVX56" s="85"/>
      <c r="NVY56" s="85"/>
      <c r="NVZ56" s="85"/>
      <c r="NWA56" s="85"/>
      <c r="NWB56" s="85"/>
      <c r="NWC56" s="85"/>
      <c r="NWD56" s="85"/>
      <c r="NWE56" s="85"/>
      <c r="NWF56" s="85"/>
      <c r="NWG56" s="85"/>
      <c r="NWH56" s="85"/>
      <c r="NWI56" s="85"/>
      <c r="NWJ56" s="87"/>
      <c r="NWK56" s="73"/>
      <c r="NWL56" s="87"/>
      <c r="NWM56" s="87"/>
      <c r="NWN56" s="87"/>
      <c r="NWO56" s="87"/>
      <c r="NWP56" s="87"/>
      <c r="NWQ56" s="87"/>
      <c r="NWR56" s="87"/>
      <c r="NWS56" s="87"/>
      <c r="NWT56" s="87"/>
      <c r="NWU56" s="87"/>
      <c r="NWV56" s="87"/>
      <c r="NWW56" s="85"/>
      <c r="NWX56" s="85"/>
      <c r="NWY56" s="85"/>
      <c r="NWZ56" s="85"/>
      <c r="NXA56" s="86"/>
      <c r="NXB56" s="86"/>
      <c r="NXC56" s="85"/>
      <c r="NXD56" s="85"/>
      <c r="NXE56" s="85"/>
      <c r="NXF56" s="85"/>
      <c r="NXG56" s="86"/>
      <c r="NXH56" s="86"/>
      <c r="NXI56" s="86"/>
      <c r="NXJ56" s="86"/>
      <c r="NXK56" s="86"/>
      <c r="NXL56" s="86"/>
      <c r="NXM56" s="86"/>
      <c r="NXN56" s="86"/>
      <c r="NXO56" s="86"/>
      <c r="NXP56" s="86"/>
      <c r="NXQ56" s="85"/>
      <c r="NXR56" s="85"/>
      <c r="NXS56" s="85"/>
      <c r="NXT56" s="85"/>
      <c r="NXU56" s="85"/>
      <c r="NXV56" s="85"/>
      <c r="NXW56" s="85"/>
      <c r="NXX56" s="85"/>
      <c r="NXY56" s="85"/>
      <c r="NXZ56" s="85"/>
      <c r="NYA56" s="85"/>
      <c r="NYB56" s="85"/>
      <c r="NYC56" s="85"/>
      <c r="NYD56" s="85"/>
      <c r="NYE56" s="85"/>
      <c r="NYF56" s="85"/>
      <c r="NYG56" s="85"/>
      <c r="NYH56" s="85"/>
      <c r="NYI56" s="85"/>
      <c r="NYJ56" s="85"/>
      <c r="NYK56" s="85"/>
      <c r="NYL56" s="85"/>
      <c r="NYM56" s="85"/>
      <c r="NYN56" s="85"/>
      <c r="NYO56" s="85"/>
      <c r="NYP56" s="85"/>
      <c r="NYQ56" s="85"/>
      <c r="NYR56" s="85"/>
      <c r="NYS56" s="85"/>
      <c r="NYT56" s="85"/>
      <c r="NYU56" s="85"/>
      <c r="NYV56" s="85"/>
      <c r="NYW56" s="85"/>
      <c r="NYX56" s="85"/>
      <c r="NYY56" s="85"/>
      <c r="NYZ56" s="85"/>
      <c r="NZA56" s="85"/>
      <c r="NZB56" s="85"/>
      <c r="NZC56" s="85"/>
      <c r="NZD56" s="85"/>
      <c r="NZE56" s="85"/>
      <c r="NZF56" s="85"/>
      <c r="NZG56" s="85"/>
      <c r="NZH56" s="85"/>
      <c r="NZI56" s="85"/>
      <c r="NZJ56" s="85"/>
      <c r="NZK56" s="85"/>
      <c r="NZL56" s="85"/>
      <c r="NZM56" s="85"/>
      <c r="NZN56" s="85"/>
      <c r="NZO56" s="85"/>
      <c r="NZP56" s="85"/>
      <c r="NZQ56" s="85"/>
      <c r="NZR56" s="85"/>
      <c r="NZS56" s="85"/>
      <c r="NZT56" s="85"/>
      <c r="NZU56" s="85"/>
      <c r="NZV56" s="85"/>
      <c r="NZW56" s="85"/>
      <c r="NZX56" s="85"/>
      <c r="NZY56" s="85"/>
      <c r="NZZ56" s="85"/>
      <c r="OAA56" s="85"/>
      <c r="OAB56" s="85"/>
      <c r="OAC56" s="85"/>
      <c r="OAD56" s="85"/>
      <c r="OAE56" s="85"/>
      <c r="OAF56" s="85"/>
      <c r="OAG56" s="85"/>
      <c r="OAH56" s="85"/>
      <c r="OAI56" s="87"/>
      <c r="OAJ56" s="73"/>
      <c r="OAK56" s="87"/>
      <c r="OAL56" s="87"/>
      <c r="OAM56" s="87"/>
      <c r="OAN56" s="87"/>
      <c r="OAO56" s="87"/>
      <c r="OAP56" s="87"/>
      <c r="OAQ56" s="87"/>
      <c r="OAR56" s="87"/>
      <c r="OAS56" s="87"/>
      <c r="OAT56" s="87"/>
      <c r="OAU56" s="87"/>
      <c r="OAV56" s="85"/>
      <c r="OAW56" s="85"/>
      <c r="OAX56" s="85"/>
      <c r="OAY56" s="85"/>
      <c r="OAZ56" s="86"/>
      <c r="OBA56" s="86"/>
      <c r="OBB56" s="85"/>
      <c r="OBC56" s="85"/>
      <c r="OBD56" s="85"/>
      <c r="OBE56" s="85"/>
      <c r="OBF56" s="86"/>
      <c r="OBG56" s="86"/>
      <c r="OBH56" s="86"/>
      <c r="OBI56" s="86"/>
      <c r="OBJ56" s="86"/>
      <c r="OBK56" s="86"/>
      <c r="OBL56" s="86"/>
      <c r="OBM56" s="86"/>
      <c r="OBN56" s="86"/>
      <c r="OBO56" s="86"/>
      <c r="OBP56" s="85"/>
      <c r="OBQ56" s="85"/>
      <c r="OBR56" s="85"/>
      <c r="OBS56" s="85"/>
      <c r="OBT56" s="85"/>
      <c r="OBU56" s="85"/>
      <c r="OBV56" s="85"/>
      <c r="OBW56" s="85"/>
      <c r="OBX56" s="85"/>
      <c r="OBY56" s="85"/>
      <c r="OBZ56" s="85"/>
      <c r="OCA56" s="85"/>
      <c r="OCB56" s="85"/>
      <c r="OCC56" s="85"/>
      <c r="OCD56" s="85"/>
      <c r="OCE56" s="85"/>
      <c r="OCF56" s="85"/>
      <c r="OCG56" s="85"/>
      <c r="OCH56" s="85"/>
      <c r="OCI56" s="85"/>
      <c r="OCJ56" s="85"/>
      <c r="OCK56" s="85"/>
      <c r="OCL56" s="85"/>
      <c r="OCM56" s="85"/>
      <c r="OCN56" s="85"/>
      <c r="OCO56" s="85"/>
      <c r="OCP56" s="85"/>
      <c r="OCQ56" s="85"/>
      <c r="OCR56" s="85"/>
      <c r="OCS56" s="85"/>
      <c r="OCT56" s="85"/>
      <c r="OCU56" s="85"/>
      <c r="OCV56" s="85"/>
      <c r="OCW56" s="85"/>
      <c r="OCX56" s="85"/>
      <c r="OCY56" s="85"/>
      <c r="OCZ56" s="85"/>
      <c r="ODA56" s="85"/>
      <c r="ODB56" s="85"/>
      <c r="ODC56" s="85"/>
      <c r="ODD56" s="85"/>
      <c r="ODE56" s="85"/>
      <c r="ODF56" s="85"/>
      <c r="ODG56" s="85"/>
      <c r="ODH56" s="85"/>
      <c r="ODI56" s="85"/>
      <c r="ODJ56" s="85"/>
      <c r="ODK56" s="85"/>
      <c r="ODL56" s="85"/>
      <c r="ODM56" s="85"/>
      <c r="ODN56" s="85"/>
      <c r="ODO56" s="85"/>
      <c r="ODP56" s="85"/>
      <c r="ODQ56" s="85"/>
      <c r="ODR56" s="85"/>
      <c r="ODS56" s="85"/>
      <c r="ODT56" s="85"/>
      <c r="ODU56" s="85"/>
      <c r="ODV56" s="85"/>
      <c r="ODW56" s="85"/>
      <c r="ODX56" s="85"/>
      <c r="ODY56" s="85"/>
      <c r="ODZ56" s="85"/>
      <c r="OEA56" s="85"/>
      <c r="OEB56" s="85"/>
      <c r="OEC56" s="85"/>
      <c r="OED56" s="85"/>
      <c r="OEE56" s="85"/>
      <c r="OEF56" s="85"/>
      <c r="OEG56" s="85"/>
      <c r="OEH56" s="87"/>
      <c r="OEI56" s="73"/>
      <c r="OEJ56" s="87"/>
      <c r="OEK56" s="87"/>
      <c r="OEL56" s="87"/>
      <c r="OEM56" s="87"/>
      <c r="OEN56" s="87"/>
      <c r="OEO56" s="87"/>
      <c r="OEP56" s="87"/>
      <c r="OEQ56" s="87"/>
      <c r="OER56" s="87"/>
      <c r="OES56" s="87"/>
      <c r="OET56" s="87"/>
      <c r="OEU56" s="85"/>
      <c r="OEV56" s="85"/>
      <c r="OEW56" s="85"/>
      <c r="OEX56" s="85"/>
      <c r="OEY56" s="86"/>
      <c r="OEZ56" s="86"/>
      <c r="OFA56" s="85"/>
      <c r="OFB56" s="85"/>
      <c r="OFC56" s="85"/>
      <c r="OFD56" s="85"/>
      <c r="OFE56" s="86"/>
      <c r="OFF56" s="86"/>
      <c r="OFG56" s="86"/>
      <c r="OFH56" s="86"/>
      <c r="OFI56" s="86"/>
      <c r="OFJ56" s="86"/>
      <c r="OFK56" s="86"/>
      <c r="OFL56" s="86"/>
      <c r="OFM56" s="86"/>
      <c r="OFN56" s="86"/>
      <c r="OFO56" s="85"/>
      <c r="OFP56" s="85"/>
      <c r="OFQ56" s="85"/>
      <c r="OFR56" s="85"/>
      <c r="OFS56" s="85"/>
      <c r="OFT56" s="85"/>
      <c r="OFU56" s="85"/>
      <c r="OFV56" s="85"/>
      <c r="OFW56" s="85"/>
      <c r="OFX56" s="85"/>
      <c r="OFY56" s="85"/>
      <c r="OFZ56" s="85"/>
      <c r="OGA56" s="85"/>
      <c r="OGB56" s="85"/>
      <c r="OGC56" s="85"/>
      <c r="OGD56" s="85"/>
      <c r="OGE56" s="85"/>
      <c r="OGF56" s="85"/>
      <c r="OGG56" s="85"/>
      <c r="OGH56" s="85"/>
      <c r="OGI56" s="85"/>
      <c r="OGJ56" s="85"/>
      <c r="OGK56" s="85"/>
      <c r="OGL56" s="85"/>
      <c r="OGM56" s="85"/>
      <c r="OGN56" s="85"/>
      <c r="OGO56" s="85"/>
      <c r="OGP56" s="85"/>
      <c r="OGQ56" s="85"/>
      <c r="OGR56" s="85"/>
      <c r="OGS56" s="85"/>
      <c r="OGT56" s="85"/>
      <c r="OGU56" s="85"/>
      <c r="OGV56" s="85"/>
      <c r="OGW56" s="85"/>
      <c r="OGX56" s="85"/>
      <c r="OGY56" s="85"/>
      <c r="OGZ56" s="85"/>
      <c r="OHA56" s="85"/>
      <c r="OHB56" s="85"/>
      <c r="OHC56" s="85"/>
      <c r="OHD56" s="85"/>
      <c r="OHE56" s="85"/>
      <c r="OHF56" s="85"/>
      <c r="OHG56" s="85"/>
      <c r="OHH56" s="85"/>
      <c r="OHI56" s="85"/>
      <c r="OHJ56" s="85"/>
      <c r="OHK56" s="85"/>
      <c r="OHL56" s="85"/>
      <c r="OHM56" s="85"/>
      <c r="OHN56" s="85"/>
      <c r="OHO56" s="85"/>
      <c r="OHP56" s="85"/>
      <c r="OHQ56" s="85"/>
      <c r="OHR56" s="85"/>
      <c r="OHS56" s="85"/>
      <c r="OHT56" s="85"/>
      <c r="OHU56" s="85"/>
      <c r="OHV56" s="85"/>
      <c r="OHW56" s="85"/>
      <c r="OHX56" s="85"/>
      <c r="OHY56" s="85"/>
      <c r="OHZ56" s="85"/>
      <c r="OIA56" s="85"/>
      <c r="OIB56" s="85"/>
      <c r="OIC56" s="85"/>
      <c r="OID56" s="85"/>
      <c r="OIE56" s="85"/>
      <c r="OIF56" s="85"/>
      <c r="OIG56" s="87"/>
      <c r="OIH56" s="73"/>
      <c r="OII56" s="87"/>
      <c r="OIJ56" s="87"/>
      <c r="OIK56" s="87"/>
      <c r="OIL56" s="87"/>
      <c r="OIM56" s="87"/>
      <c r="OIN56" s="87"/>
      <c r="OIO56" s="87"/>
      <c r="OIP56" s="87"/>
      <c r="OIQ56" s="87"/>
      <c r="OIR56" s="87"/>
      <c r="OIS56" s="87"/>
      <c r="OIT56" s="85"/>
      <c r="OIU56" s="85"/>
      <c r="OIV56" s="85"/>
      <c r="OIW56" s="85"/>
      <c r="OIX56" s="86"/>
      <c r="OIY56" s="86"/>
      <c r="OIZ56" s="85"/>
      <c r="OJA56" s="85"/>
      <c r="OJB56" s="85"/>
      <c r="OJC56" s="85"/>
      <c r="OJD56" s="86"/>
      <c r="OJE56" s="86"/>
      <c r="OJF56" s="86"/>
      <c r="OJG56" s="86"/>
      <c r="OJH56" s="86"/>
      <c r="OJI56" s="86"/>
      <c r="OJJ56" s="86"/>
      <c r="OJK56" s="86"/>
      <c r="OJL56" s="86"/>
      <c r="OJM56" s="86"/>
      <c r="OJN56" s="85"/>
      <c r="OJO56" s="85"/>
      <c r="OJP56" s="85"/>
      <c r="OJQ56" s="85"/>
      <c r="OJR56" s="85"/>
      <c r="OJS56" s="85"/>
      <c r="OJT56" s="85"/>
      <c r="OJU56" s="85"/>
      <c r="OJV56" s="85"/>
      <c r="OJW56" s="85"/>
      <c r="OJX56" s="85"/>
      <c r="OJY56" s="85"/>
      <c r="OJZ56" s="85"/>
      <c r="OKA56" s="85"/>
      <c r="OKB56" s="85"/>
      <c r="OKC56" s="85"/>
      <c r="OKD56" s="85"/>
      <c r="OKE56" s="85"/>
      <c r="OKF56" s="85"/>
      <c r="OKG56" s="85"/>
      <c r="OKH56" s="85"/>
      <c r="OKI56" s="85"/>
      <c r="OKJ56" s="85"/>
      <c r="OKK56" s="85"/>
      <c r="OKL56" s="85"/>
      <c r="OKM56" s="85"/>
      <c r="OKN56" s="85"/>
      <c r="OKO56" s="85"/>
      <c r="OKP56" s="85"/>
      <c r="OKQ56" s="85"/>
      <c r="OKR56" s="85"/>
      <c r="OKS56" s="85"/>
      <c r="OKT56" s="85"/>
      <c r="OKU56" s="85"/>
      <c r="OKV56" s="85"/>
      <c r="OKW56" s="85"/>
      <c r="OKX56" s="85"/>
      <c r="OKY56" s="85"/>
      <c r="OKZ56" s="85"/>
      <c r="OLA56" s="85"/>
      <c r="OLB56" s="85"/>
      <c r="OLC56" s="85"/>
      <c r="OLD56" s="85"/>
      <c r="OLE56" s="85"/>
      <c r="OLF56" s="85"/>
      <c r="OLG56" s="85"/>
      <c r="OLH56" s="85"/>
      <c r="OLI56" s="85"/>
      <c r="OLJ56" s="85"/>
      <c r="OLK56" s="85"/>
      <c r="OLL56" s="85"/>
      <c r="OLM56" s="85"/>
      <c r="OLN56" s="85"/>
      <c r="OLO56" s="85"/>
      <c r="OLP56" s="85"/>
      <c r="OLQ56" s="85"/>
      <c r="OLR56" s="85"/>
      <c r="OLS56" s="85"/>
      <c r="OLT56" s="85"/>
      <c r="OLU56" s="85"/>
      <c r="OLV56" s="85"/>
      <c r="OLW56" s="85"/>
      <c r="OLX56" s="85"/>
      <c r="OLY56" s="85"/>
      <c r="OLZ56" s="85"/>
      <c r="OMA56" s="85"/>
      <c r="OMB56" s="85"/>
      <c r="OMC56" s="85"/>
      <c r="OMD56" s="85"/>
      <c r="OME56" s="85"/>
      <c r="OMF56" s="87"/>
      <c r="OMG56" s="73"/>
      <c r="OMH56" s="87"/>
      <c r="OMI56" s="87"/>
      <c r="OMJ56" s="87"/>
      <c r="OMK56" s="87"/>
      <c r="OML56" s="87"/>
      <c r="OMM56" s="87"/>
      <c r="OMN56" s="87"/>
      <c r="OMO56" s="87"/>
      <c r="OMP56" s="87"/>
      <c r="OMQ56" s="87"/>
      <c r="OMR56" s="87"/>
      <c r="OMS56" s="85"/>
      <c r="OMT56" s="85"/>
      <c r="OMU56" s="85"/>
      <c r="OMV56" s="85"/>
      <c r="OMW56" s="86"/>
      <c r="OMX56" s="86"/>
      <c r="OMY56" s="85"/>
      <c r="OMZ56" s="85"/>
      <c r="ONA56" s="85"/>
      <c r="ONB56" s="85"/>
      <c r="ONC56" s="86"/>
      <c r="OND56" s="86"/>
      <c r="ONE56" s="86"/>
      <c r="ONF56" s="86"/>
      <c r="ONG56" s="86"/>
      <c r="ONH56" s="86"/>
      <c r="ONI56" s="86"/>
      <c r="ONJ56" s="86"/>
      <c r="ONK56" s="86"/>
      <c r="ONL56" s="86"/>
      <c r="ONM56" s="85"/>
      <c r="ONN56" s="85"/>
      <c r="ONO56" s="85"/>
      <c r="ONP56" s="85"/>
      <c r="ONQ56" s="85"/>
      <c r="ONR56" s="85"/>
      <c r="ONS56" s="85"/>
      <c r="ONT56" s="85"/>
      <c r="ONU56" s="85"/>
      <c r="ONV56" s="85"/>
      <c r="ONW56" s="85"/>
      <c r="ONX56" s="85"/>
      <c r="ONY56" s="85"/>
      <c r="ONZ56" s="85"/>
      <c r="OOA56" s="85"/>
      <c r="OOB56" s="85"/>
      <c r="OOC56" s="85"/>
      <c r="OOD56" s="85"/>
      <c r="OOE56" s="85"/>
      <c r="OOF56" s="85"/>
      <c r="OOG56" s="85"/>
      <c r="OOH56" s="85"/>
      <c r="OOI56" s="85"/>
      <c r="OOJ56" s="85"/>
      <c r="OOK56" s="85"/>
      <c r="OOL56" s="85"/>
      <c r="OOM56" s="85"/>
      <c r="OON56" s="85"/>
      <c r="OOO56" s="85"/>
      <c r="OOP56" s="85"/>
      <c r="OOQ56" s="85"/>
      <c r="OOR56" s="85"/>
      <c r="OOS56" s="85"/>
      <c r="OOT56" s="85"/>
      <c r="OOU56" s="85"/>
      <c r="OOV56" s="85"/>
      <c r="OOW56" s="85"/>
      <c r="OOX56" s="85"/>
      <c r="OOY56" s="85"/>
      <c r="OOZ56" s="85"/>
      <c r="OPA56" s="85"/>
      <c r="OPB56" s="85"/>
      <c r="OPC56" s="85"/>
      <c r="OPD56" s="85"/>
      <c r="OPE56" s="85"/>
      <c r="OPF56" s="85"/>
      <c r="OPG56" s="85"/>
      <c r="OPH56" s="85"/>
      <c r="OPI56" s="85"/>
      <c r="OPJ56" s="85"/>
      <c r="OPK56" s="85"/>
      <c r="OPL56" s="85"/>
      <c r="OPM56" s="85"/>
      <c r="OPN56" s="85"/>
      <c r="OPO56" s="85"/>
      <c r="OPP56" s="85"/>
      <c r="OPQ56" s="85"/>
      <c r="OPR56" s="85"/>
      <c r="OPS56" s="85"/>
      <c r="OPT56" s="85"/>
      <c r="OPU56" s="85"/>
      <c r="OPV56" s="85"/>
      <c r="OPW56" s="85"/>
      <c r="OPX56" s="85"/>
      <c r="OPY56" s="85"/>
      <c r="OPZ56" s="85"/>
      <c r="OQA56" s="85"/>
      <c r="OQB56" s="85"/>
      <c r="OQC56" s="85"/>
      <c r="OQD56" s="85"/>
      <c r="OQE56" s="87"/>
      <c r="OQF56" s="73"/>
      <c r="OQG56" s="87"/>
      <c r="OQH56" s="87"/>
      <c r="OQI56" s="87"/>
      <c r="OQJ56" s="87"/>
      <c r="OQK56" s="87"/>
      <c r="OQL56" s="87"/>
      <c r="OQM56" s="87"/>
      <c r="OQN56" s="87"/>
      <c r="OQO56" s="87"/>
      <c r="OQP56" s="87"/>
      <c r="OQQ56" s="87"/>
      <c r="OQR56" s="85"/>
      <c r="OQS56" s="85"/>
      <c r="OQT56" s="85"/>
      <c r="OQU56" s="85"/>
      <c r="OQV56" s="86"/>
      <c r="OQW56" s="86"/>
      <c r="OQX56" s="85"/>
      <c r="OQY56" s="85"/>
      <c r="OQZ56" s="85"/>
      <c r="ORA56" s="85"/>
      <c r="ORB56" s="86"/>
      <c r="ORC56" s="86"/>
      <c r="ORD56" s="86"/>
      <c r="ORE56" s="86"/>
      <c r="ORF56" s="86"/>
      <c r="ORG56" s="86"/>
      <c r="ORH56" s="86"/>
      <c r="ORI56" s="86"/>
      <c r="ORJ56" s="86"/>
      <c r="ORK56" s="86"/>
      <c r="ORL56" s="85"/>
      <c r="ORM56" s="85"/>
      <c r="ORN56" s="85"/>
      <c r="ORO56" s="85"/>
      <c r="ORP56" s="85"/>
      <c r="ORQ56" s="85"/>
      <c r="ORR56" s="85"/>
      <c r="ORS56" s="85"/>
      <c r="ORT56" s="85"/>
      <c r="ORU56" s="85"/>
      <c r="ORV56" s="85"/>
      <c r="ORW56" s="85"/>
      <c r="ORX56" s="85"/>
      <c r="ORY56" s="85"/>
      <c r="ORZ56" s="85"/>
      <c r="OSA56" s="85"/>
      <c r="OSB56" s="85"/>
      <c r="OSC56" s="85"/>
      <c r="OSD56" s="85"/>
      <c r="OSE56" s="85"/>
      <c r="OSF56" s="85"/>
      <c r="OSG56" s="85"/>
      <c r="OSH56" s="85"/>
      <c r="OSI56" s="85"/>
      <c r="OSJ56" s="85"/>
      <c r="OSK56" s="85"/>
      <c r="OSL56" s="85"/>
      <c r="OSM56" s="85"/>
      <c r="OSN56" s="85"/>
      <c r="OSO56" s="85"/>
      <c r="OSP56" s="85"/>
      <c r="OSQ56" s="85"/>
      <c r="OSR56" s="85"/>
      <c r="OSS56" s="85"/>
      <c r="OST56" s="85"/>
      <c r="OSU56" s="85"/>
      <c r="OSV56" s="85"/>
      <c r="OSW56" s="85"/>
      <c r="OSX56" s="85"/>
      <c r="OSY56" s="85"/>
      <c r="OSZ56" s="85"/>
      <c r="OTA56" s="85"/>
      <c r="OTB56" s="85"/>
      <c r="OTC56" s="85"/>
      <c r="OTD56" s="85"/>
      <c r="OTE56" s="85"/>
      <c r="OTF56" s="85"/>
      <c r="OTG56" s="85"/>
      <c r="OTH56" s="85"/>
      <c r="OTI56" s="85"/>
      <c r="OTJ56" s="85"/>
      <c r="OTK56" s="85"/>
      <c r="OTL56" s="85"/>
      <c r="OTM56" s="85"/>
      <c r="OTN56" s="85"/>
      <c r="OTO56" s="85"/>
      <c r="OTP56" s="85"/>
      <c r="OTQ56" s="85"/>
      <c r="OTR56" s="85"/>
      <c r="OTS56" s="85"/>
      <c r="OTT56" s="85"/>
      <c r="OTU56" s="85"/>
      <c r="OTV56" s="85"/>
      <c r="OTW56" s="85"/>
      <c r="OTX56" s="85"/>
      <c r="OTY56" s="85"/>
      <c r="OTZ56" s="85"/>
      <c r="OUA56" s="85"/>
      <c r="OUB56" s="85"/>
      <c r="OUC56" s="85"/>
      <c r="OUD56" s="87"/>
      <c r="OUE56" s="73"/>
      <c r="OUF56" s="87"/>
      <c r="OUG56" s="87"/>
      <c r="OUH56" s="87"/>
      <c r="OUI56" s="87"/>
      <c r="OUJ56" s="87"/>
      <c r="OUK56" s="87"/>
      <c r="OUL56" s="87"/>
      <c r="OUM56" s="87"/>
      <c r="OUN56" s="87"/>
      <c r="OUO56" s="87"/>
      <c r="OUP56" s="87"/>
      <c r="OUQ56" s="85"/>
      <c r="OUR56" s="85"/>
      <c r="OUS56" s="85"/>
      <c r="OUT56" s="85"/>
      <c r="OUU56" s="86"/>
      <c r="OUV56" s="86"/>
      <c r="OUW56" s="85"/>
      <c r="OUX56" s="85"/>
      <c r="OUY56" s="85"/>
      <c r="OUZ56" s="85"/>
      <c r="OVA56" s="86"/>
      <c r="OVB56" s="86"/>
      <c r="OVC56" s="86"/>
      <c r="OVD56" s="86"/>
      <c r="OVE56" s="86"/>
      <c r="OVF56" s="86"/>
      <c r="OVG56" s="86"/>
      <c r="OVH56" s="86"/>
      <c r="OVI56" s="86"/>
      <c r="OVJ56" s="86"/>
      <c r="OVK56" s="85"/>
      <c r="OVL56" s="85"/>
      <c r="OVM56" s="85"/>
      <c r="OVN56" s="85"/>
      <c r="OVO56" s="85"/>
      <c r="OVP56" s="85"/>
      <c r="OVQ56" s="85"/>
      <c r="OVR56" s="85"/>
      <c r="OVS56" s="85"/>
      <c r="OVT56" s="85"/>
      <c r="OVU56" s="85"/>
      <c r="OVV56" s="85"/>
      <c r="OVW56" s="85"/>
      <c r="OVX56" s="85"/>
      <c r="OVY56" s="85"/>
      <c r="OVZ56" s="85"/>
      <c r="OWA56" s="85"/>
      <c r="OWB56" s="85"/>
      <c r="OWC56" s="85"/>
      <c r="OWD56" s="85"/>
      <c r="OWE56" s="85"/>
      <c r="OWF56" s="85"/>
      <c r="OWG56" s="85"/>
      <c r="OWH56" s="85"/>
      <c r="OWI56" s="85"/>
      <c r="OWJ56" s="85"/>
      <c r="OWK56" s="85"/>
      <c r="OWL56" s="85"/>
      <c r="OWM56" s="85"/>
      <c r="OWN56" s="85"/>
      <c r="OWO56" s="85"/>
      <c r="OWP56" s="85"/>
      <c r="OWQ56" s="85"/>
      <c r="OWR56" s="85"/>
      <c r="OWS56" s="85"/>
      <c r="OWT56" s="85"/>
      <c r="OWU56" s="85"/>
      <c r="OWV56" s="85"/>
      <c r="OWW56" s="85"/>
      <c r="OWX56" s="85"/>
      <c r="OWY56" s="85"/>
      <c r="OWZ56" s="85"/>
      <c r="OXA56" s="85"/>
      <c r="OXB56" s="85"/>
      <c r="OXC56" s="85"/>
      <c r="OXD56" s="85"/>
      <c r="OXE56" s="85"/>
      <c r="OXF56" s="85"/>
      <c r="OXG56" s="85"/>
      <c r="OXH56" s="85"/>
      <c r="OXI56" s="85"/>
      <c r="OXJ56" s="85"/>
      <c r="OXK56" s="85"/>
      <c r="OXL56" s="85"/>
      <c r="OXM56" s="85"/>
      <c r="OXN56" s="85"/>
      <c r="OXO56" s="85"/>
      <c r="OXP56" s="85"/>
      <c r="OXQ56" s="85"/>
      <c r="OXR56" s="85"/>
      <c r="OXS56" s="85"/>
      <c r="OXT56" s="85"/>
      <c r="OXU56" s="85"/>
      <c r="OXV56" s="85"/>
      <c r="OXW56" s="85"/>
      <c r="OXX56" s="85"/>
      <c r="OXY56" s="85"/>
      <c r="OXZ56" s="85"/>
      <c r="OYA56" s="85"/>
      <c r="OYB56" s="85"/>
      <c r="OYC56" s="87"/>
      <c r="OYD56" s="73"/>
      <c r="OYE56" s="87"/>
      <c r="OYF56" s="87"/>
      <c r="OYG56" s="87"/>
      <c r="OYH56" s="87"/>
      <c r="OYI56" s="87"/>
      <c r="OYJ56" s="87"/>
      <c r="OYK56" s="87"/>
      <c r="OYL56" s="87"/>
      <c r="OYM56" s="87"/>
      <c r="OYN56" s="87"/>
      <c r="OYO56" s="87"/>
      <c r="OYP56" s="85"/>
      <c r="OYQ56" s="85"/>
      <c r="OYR56" s="85"/>
      <c r="OYS56" s="85"/>
      <c r="OYT56" s="86"/>
      <c r="OYU56" s="86"/>
      <c r="OYV56" s="85"/>
      <c r="OYW56" s="85"/>
      <c r="OYX56" s="85"/>
      <c r="OYY56" s="85"/>
      <c r="OYZ56" s="86"/>
      <c r="OZA56" s="86"/>
      <c r="OZB56" s="86"/>
      <c r="OZC56" s="86"/>
      <c r="OZD56" s="86"/>
      <c r="OZE56" s="86"/>
      <c r="OZF56" s="86"/>
      <c r="OZG56" s="86"/>
      <c r="OZH56" s="86"/>
      <c r="OZI56" s="86"/>
      <c r="OZJ56" s="85"/>
      <c r="OZK56" s="85"/>
      <c r="OZL56" s="85"/>
      <c r="OZM56" s="85"/>
      <c r="OZN56" s="85"/>
      <c r="OZO56" s="85"/>
      <c r="OZP56" s="85"/>
      <c r="OZQ56" s="85"/>
      <c r="OZR56" s="85"/>
      <c r="OZS56" s="85"/>
      <c r="OZT56" s="85"/>
      <c r="OZU56" s="85"/>
      <c r="OZV56" s="85"/>
      <c r="OZW56" s="85"/>
      <c r="OZX56" s="85"/>
      <c r="OZY56" s="85"/>
      <c r="OZZ56" s="85"/>
      <c r="PAA56" s="85"/>
      <c r="PAB56" s="85"/>
      <c r="PAC56" s="85"/>
      <c r="PAD56" s="85"/>
      <c r="PAE56" s="85"/>
      <c r="PAF56" s="85"/>
      <c r="PAG56" s="85"/>
      <c r="PAH56" s="85"/>
      <c r="PAI56" s="85"/>
      <c r="PAJ56" s="85"/>
      <c r="PAK56" s="85"/>
      <c r="PAL56" s="85"/>
      <c r="PAM56" s="85"/>
      <c r="PAN56" s="85"/>
      <c r="PAO56" s="85"/>
      <c r="PAP56" s="85"/>
      <c r="PAQ56" s="85"/>
      <c r="PAR56" s="85"/>
      <c r="PAS56" s="85"/>
      <c r="PAT56" s="85"/>
      <c r="PAU56" s="85"/>
      <c r="PAV56" s="85"/>
      <c r="PAW56" s="85"/>
      <c r="PAX56" s="85"/>
      <c r="PAY56" s="85"/>
      <c r="PAZ56" s="85"/>
      <c r="PBA56" s="85"/>
      <c r="PBB56" s="85"/>
      <c r="PBC56" s="85"/>
      <c r="PBD56" s="85"/>
      <c r="PBE56" s="85"/>
      <c r="PBF56" s="85"/>
      <c r="PBG56" s="85"/>
      <c r="PBH56" s="85"/>
      <c r="PBI56" s="85"/>
      <c r="PBJ56" s="85"/>
      <c r="PBK56" s="85"/>
      <c r="PBL56" s="85"/>
      <c r="PBM56" s="85"/>
      <c r="PBN56" s="85"/>
      <c r="PBO56" s="85"/>
      <c r="PBP56" s="85"/>
      <c r="PBQ56" s="85"/>
      <c r="PBR56" s="85"/>
      <c r="PBS56" s="85"/>
      <c r="PBT56" s="85"/>
      <c r="PBU56" s="85"/>
      <c r="PBV56" s="85"/>
      <c r="PBW56" s="85"/>
      <c r="PBX56" s="85"/>
      <c r="PBY56" s="85"/>
      <c r="PBZ56" s="85"/>
      <c r="PCA56" s="85"/>
      <c r="PCB56" s="87"/>
      <c r="PCC56" s="73"/>
      <c r="PCD56" s="87"/>
      <c r="PCE56" s="87"/>
      <c r="PCF56" s="87"/>
      <c r="PCG56" s="87"/>
      <c r="PCH56" s="87"/>
      <c r="PCI56" s="87"/>
      <c r="PCJ56" s="87"/>
      <c r="PCK56" s="87"/>
      <c r="PCL56" s="87"/>
      <c r="PCM56" s="87"/>
      <c r="PCN56" s="87"/>
      <c r="PCO56" s="85"/>
      <c r="PCP56" s="85"/>
      <c r="PCQ56" s="85"/>
      <c r="PCR56" s="85"/>
      <c r="PCS56" s="86"/>
      <c r="PCT56" s="86"/>
      <c r="PCU56" s="85"/>
      <c r="PCV56" s="85"/>
      <c r="PCW56" s="85"/>
      <c r="PCX56" s="85"/>
      <c r="PCY56" s="86"/>
      <c r="PCZ56" s="86"/>
      <c r="PDA56" s="86"/>
      <c r="PDB56" s="86"/>
      <c r="PDC56" s="86"/>
      <c r="PDD56" s="86"/>
      <c r="PDE56" s="86"/>
      <c r="PDF56" s="86"/>
      <c r="PDG56" s="86"/>
      <c r="PDH56" s="86"/>
      <c r="PDI56" s="85"/>
      <c r="PDJ56" s="85"/>
      <c r="PDK56" s="85"/>
      <c r="PDL56" s="85"/>
      <c r="PDM56" s="85"/>
      <c r="PDN56" s="85"/>
      <c r="PDO56" s="85"/>
      <c r="PDP56" s="85"/>
      <c r="PDQ56" s="85"/>
      <c r="PDR56" s="85"/>
      <c r="PDS56" s="85"/>
      <c r="PDT56" s="85"/>
      <c r="PDU56" s="85"/>
      <c r="PDV56" s="85"/>
      <c r="PDW56" s="85"/>
      <c r="PDX56" s="85"/>
      <c r="PDY56" s="85"/>
      <c r="PDZ56" s="85"/>
      <c r="PEA56" s="85"/>
      <c r="PEB56" s="85"/>
      <c r="PEC56" s="85"/>
      <c r="PED56" s="85"/>
      <c r="PEE56" s="85"/>
      <c r="PEF56" s="85"/>
      <c r="PEG56" s="85"/>
      <c r="PEH56" s="85"/>
      <c r="PEI56" s="85"/>
      <c r="PEJ56" s="85"/>
      <c r="PEK56" s="85"/>
      <c r="PEL56" s="85"/>
      <c r="PEM56" s="85"/>
      <c r="PEN56" s="85"/>
      <c r="PEO56" s="85"/>
      <c r="PEP56" s="85"/>
      <c r="PEQ56" s="85"/>
      <c r="PER56" s="85"/>
      <c r="PES56" s="85"/>
      <c r="PET56" s="85"/>
      <c r="PEU56" s="85"/>
      <c r="PEV56" s="85"/>
      <c r="PEW56" s="85"/>
      <c r="PEX56" s="85"/>
      <c r="PEY56" s="85"/>
      <c r="PEZ56" s="85"/>
      <c r="PFA56" s="85"/>
      <c r="PFB56" s="85"/>
      <c r="PFC56" s="85"/>
      <c r="PFD56" s="85"/>
      <c r="PFE56" s="85"/>
      <c r="PFF56" s="85"/>
      <c r="PFG56" s="85"/>
      <c r="PFH56" s="85"/>
      <c r="PFI56" s="85"/>
      <c r="PFJ56" s="85"/>
      <c r="PFK56" s="85"/>
      <c r="PFL56" s="85"/>
      <c r="PFM56" s="85"/>
      <c r="PFN56" s="85"/>
      <c r="PFO56" s="85"/>
      <c r="PFP56" s="85"/>
      <c r="PFQ56" s="85"/>
      <c r="PFR56" s="85"/>
      <c r="PFS56" s="85"/>
      <c r="PFT56" s="85"/>
      <c r="PFU56" s="85"/>
      <c r="PFV56" s="85"/>
      <c r="PFW56" s="85"/>
      <c r="PFX56" s="85"/>
      <c r="PFY56" s="85"/>
      <c r="PFZ56" s="85"/>
      <c r="PGA56" s="87"/>
      <c r="PGB56" s="73"/>
      <c r="PGC56" s="87"/>
      <c r="PGD56" s="87"/>
      <c r="PGE56" s="87"/>
      <c r="PGF56" s="87"/>
      <c r="PGG56" s="87"/>
      <c r="PGH56" s="87"/>
      <c r="PGI56" s="87"/>
      <c r="PGJ56" s="87"/>
      <c r="PGK56" s="87"/>
      <c r="PGL56" s="87"/>
      <c r="PGM56" s="87"/>
      <c r="PGN56" s="85"/>
      <c r="PGO56" s="85"/>
      <c r="PGP56" s="85"/>
      <c r="PGQ56" s="85"/>
      <c r="PGR56" s="86"/>
      <c r="PGS56" s="86"/>
      <c r="PGT56" s="85"/>
      <c r="PGU56" s="85"/>
      <c r="PGV56" s="85"/>
      <c r="PGW56" s="85"/>
      <c r="PGX56" s="86"/>
      <c r="PGY56" s="86"/>
      <c r="PGZ56" s="86"/>
      <c r="PHA56" s="86"/>
      <c r="PHB56" s="86"/>
      <c r="PHC56" s="86"/>
      <c r="PHD56" s="86"/>
      <c r="PHE56" s="86"/>
      <c r="PHF56" s="86"/>
      <c r="PHG56" s="86"/>
      <c r="PHH56" s="85"/>
      <c r="PHI56" s="85"/>
      <c r="PHJ56" s="85"/>
      <c r="PHK56" s="85"/>
      <c r="PHL56" s="85"/>
      <c r="PHM56" s="85"/>
      <c r="PHN56" s="85"/>
      <c r="PHO56" s="85"/>
      <c r="PHP56" s="85"/>
      <c r="PHQ56" s="85"/>
      <c r="PHR56" s="85"/>
      <c r="PHS56" s="85"/>
      <c r="PHT56" s="85"/>
      <c r="PHU56" s="85"/>
      <c r="PHV56" s="85"/>
      <c r="PHW56" s="85"/>
      <c r="PHX56" s="85"/>
      <c r="PHY56" s="85"/>
      <c r="PHZ56" s="85"/>
      <c r="PIA56" s="85"/>
      <c r="PIB56" s="85"/>
      <c r="PIC56" s="85"/>
      <c r="PID56" s="85"/>
      <c r="PIE56" s="85"/>
      <c r="PIF56" s="85"/>
      <c r="PIG56" s="85"/>
      <c r="PIH56" s="85"/>
      <c r="PII56" s="85"/>
      <c r="PIJ56" s="85"/>
      <c r="PIK56" s="85"/>
      <c r="PIL56" s="85"/>
      <c r="PIM56" s="85"/>
      <c r="PIN56" s="85"/>
      <c r="PIO56" s="85"/>
      <c r="PIP56" s="85"/>
      <c r="PIQ56" s="85"/>
      <c r="PIR56" s="85"/>
      <c r="PIS56" s="85"/>
      <c r="PIT56" s="85"/>
      <c r="PIU56" s="85"/>
      <c r="PIV56" s="85"/>
      <c r="PIW56" s="85"/>
      <c r="PIX56" s="85"/>
      <c r="PIY56" s="85"/>
      <c r="PIZ56" s="85"/>
      <c r="PJA56" s="85"/>
      <c r="PJB56" s="85"/>
      <c r="PJC56" s="85"/>
      <c r="PJD56" s="85"/>
      <c r="PJE56" s="85"/>
      <c r="PJF56" s="85"/>
      <c r="PJG56" s="85"/>
      <c r="PJH56" s="85"/>
      <c r="PJI56" s="85"/>
      <c r="PJJ56" s="85"/>
      <c r="PJK56" s="85"/>
      <c r="PJL56" s="85"/>
      <c r="PJM56" s="85"/>
      <c r="PJN56" s="85"/>
      <c r="PJO56" s="85"/>
      <c r="PJP56" s="85"/>
      <c r="PJQ56" s="85"/>
      <c r="PJR56" s="85"/>
      <c r="PJS56" s="85"/>
      <c r="PJT56" s="85"/>
      <c r="PJU56" s="85"/>
      <c r="PJV56" s="85"/>
      <c r="PJW56" s="85"/>
      <c r="PJX56" s="85"/>
      <c r="PJY56" s="85"/>
      <c r="PJZ56" s="87"/>
      <c r="PKA56" s="73"/>
      <c r="PKB56" s="87"/>
      <c r="PKC56" s="87"/>
      <c r="PKD56" s="87"/>
      <c r="PKE56" s="87"/>
      <c r="PKF56" s="87"/>
      <c r="PKG56" s="87"/>
      <c r="PKH56" s="87"/>
      <c r="PKI56" s="87"/>
      <c r="PKJ56" s="87"/>
      <c r="PKK56" s="87"/>
      <c r="PKL56" s="87"/>
      <c r="PKM56" s="85"/>
      <c r="PKN56" s="85"/>
      <c r="PKO56" s="85"/>
      <c r="PKP56" s="85"/>
      <c r="PKQ56" s="86"/>
      <c r="PKR56" s="86"/>
      <c r="PKS56" s="85"/>
      <c r="PKT56" s="85"/>
      <c r="PKU56" s="85"/>
      <c r="PKV56" s="85"/>
      <c r="PKW56" s="86"/>
      <c r="PKX56" s="86"/>
      <c r="PKY56" s="86"/>
      <c r="PKZ56" s="86"/>
      <c r="PLA56" s="86"/>
      <c r="PLB56" s="86"/>
      <c r="PLC56" s="86"/>
      <c r="PLD56" s="86"/>
      <c r="PLE56" s="86"/>
      <c r="PLF56" s="86"/>
      <c r="PLG56" s="85"/>
      <c r="PLH56" s="85"/>
      <c r="PLI56" s="85"/>
      <c r="PLJ56" s="85"/>
      <c r="PLK56" s="85"/>
      <c r="PLL56" s="85"/>
      <c r="PLM56" s="85"/>
      <c r="PLN56" s="85"/>
      <c r="PLO56" s="85"/>
      <c r="PLP56" s="85"/>
      <c r="PLQ56" s="85"/>
      <c r="PLR56" s="85"/>
      <c r="PLS56" s="85"/>
      <c r="PLT56" s="85"/>
      <c r="PLU56" s="85"/>
      <c r="PLV56" s="85"/>
      <c r="PLW56" s="85"/>
      <c r="PLX56" s="85"/>
      <c r="PLY56" s="85"/>
      <c r="PLZ56" s="85"/>
      <c r="PMA56" s="85"/>
      <c r="PMB56" s="85"/>
      <c r="PMC56" s="85"/>
      <c r="PMD56" s="85"/>
      <c r="PME56" s="85"/>
      <c r="PMF56" s="85"/>
      <c r="PMG56" s="85"/>
      <c r="PMH56" s="85"/>
      <c r="PMI56" s="85"/>
      <c r="PMJ56" s="85"/>
      <c r="PMK56" s="85"/>
      <c r="PML56" s="85"/>
      <c r="PMM56" s="85"/>
      <c r="PMN56" s="85"/>
      <c r="PMO56" s="85"/>
      <c r="PMP56" s="85"/>
      <c r="PMQ56" s="85"/>
      <c r="PMR56" s="85"/>
      <c r="PMS56" s="85"/>
      <c r="PMT56" s="85"/>
      <c r="PMU56" s="85"/>
      <c r="PMV56" s="85"/>
      <c r="PMW56" s="85"/>
      <c r="PMX56" s="85"/>
      <c r="PMY56" s="85"/>
      <c r="PMZ56" s="85"/>
      <c r="PNA56" s="85"/>
      <c r="PNB56" s="85"/>
      <c r="PNC56" s="85"/>
      <c r="PND56" s="85"/>
      <c r="PNE56" s="85"/>
      <c r="PNF56" s="85"/>
      <c r="PNG56" s="85"/>
      <c r="PNH56" s="85"/>
      <c r="PNI56" s="85"/>
      <c r="PNJ56" s="85"/>
      <c r="PNK56" s="85"/>
      <c r="PNL56" s="85"/>
      <c r="PNM56" s="85"/>
      <c r="PNN56" s="85"/>
      <c r="PNO56" s="85"/>
      <c r="PNP56" s="85"/>
      <c r="PNQ56" s="85"/>
      <c r="PNR56" s="85"/>
      <c r="PNS56" s="85"/>
      <c r="PNT56" s="85"/>
      <c r="PNU56" s="85"/>
      <c r="PNV56" s="85"/>
      <c r="PNW56" s="85"/>
      <c r="PNX56" s="85"/>
      <c r="PNY56" s="87"/>
      <c r="PNZ56" s="73"/>
      <c r="POA56" s="87"/>
      <c r="POB56" s="87"/>
      <c r="POC56" s="87"/>
      <c r="POD56" s="87"/>
      <c r="POE56" s="87"/>
      <c r="POF56" s="87"/>
      <c r="POG56" s="87"/>
      <c r="POH56" s="87"/>
      <c r="POI56" s="87"/>
      <c r="POJ56" s="87"/>
      <c r="POK56" s="87"/>
      <c r="POL56" s="85"/>
      <c r="POM56" s="85"/>
      <c r="PON56" s="85"/>
      <c r="POO56" s="85"/>
      <c r="POP56" s="86"/>
      <c r="POQ56" s="86"/>
      <c r="POR56" s="85"/>
      <c r="POS56" s="85"/>
      <c r="POT56" s="85"/>
      <c r="POU56" s="85"/>
      <c r="POV56" s="86"/>
      <c r="POW56" s="86"/>
      <c r="POX56" s="86"/>
      <c r="POY56" s="86"/>
      <c r="POZ56" s="86"/>
      <c r="PPA56" s="86"/>
      <c r="PPB56" s="86"/>
      <c r="PPC56" s="86"/>
      <c r="PPD56" s="86"/>
      <c r="PPE56" s="86"/>
      <c r="PPF56" s="85"/>
      <c r="PPG56" s="85"/>
      <c r="PPH56" s="85"/>
      <c r="PPI56" s="85"/>
      <c r="PPJ56" s="85"/>
      <c r="PPK56" s="85"/>
      <c r="PPL56" s="85"/>
      <c r="PPM56" s="85"/>
      <c r="PPN56" s="85"/>
      <c r="PPO56" s="85"/>
      <c r="PPP56" s="85"/>
      <c r="PPQ56" s="85"/>
      <c r="PPR56" s="85"/>
      <c r="PPS56" s="85"/>
      <c r="PPT56" s="85"/>
      <c r="PPU56" s="85"/>
      <c r="PPV56" s="85"/>
      <c r="PPW56" s="85"/>
      <c r="PPX56" s="85"/>
      <c r="PPY56" s="85"/>
      <c r="PPZ56" s="85"/>
      <c r="PQA56" s="85"/>
      <c r="PQB56" s="85"/>
      <c r="PQC56" s="85"/>
      <c r="PQD56" s="85"/>
      <c r="PQE56" s="85"/>
      <c r="PQF56" s="85"/>
      <c r="PQG56" s="85"/>
      <c r="PQH56" s="85"/>
      <c r="PQI56" s="85"/>
      <c r="PQJ56" s="85"/>
      <c r="PQK56" s="85"/>
      <c r="PQL56" s="85"/>
      <c r="PQM56" s="85"/>
      <c r="PQN56" s="85"/>
      <c r="PQO56" s="85"/>
      <c r="PQP56" s="85"/>
      <c r="PQQ56" s="85"/>
      <c r="PQR56" s="85"/>
      <c r="PQS56" s="85"/>
      <c r="PQT56" s="85"/>
      <c r="PQU56" s="85"/>
      <c r="PQV56" s="85"/>
      <c r="PQW56" s="85"/>
      <c r="PQX56" s="85"/>
      <c r="PQY56" s="85"/>
      <c r="PQZ56" s="85"/>
      <c r="PRA56" s="85"/>
      <c r="PRB56" s="85"/>
      <c r="PRC56" s="85"/>
      <c r="PRD56" s="85"/>
      <c r="PRE56" s="85"/>
      <c r="PRF56" s="85"/>
      <c r="PRG56" s="85"/>
      <c r="PRH56" s="85"/>
      <c r="PRI56" s="85"/>
      <c r="PRJ56" s="85"/>
      <c r="PRK56" s="85"/>
      <c r="PRL56" s="85"/>
      <c r="PRM56" s="85"/>
      <c r="PRN56" s="85"/>
      <c r="PRO56" s="85"/>
      <c r="PRP56" s="85"/>
      <c r="PRQ56" s="85"/>
      <c r="PRR56" s="85"/>
      <c r="PRS56" s="85"/>
      <c r="PRT56" s="85"/>
      <c r="PRU56" s="85"/>
      <c r="PRV56" s="85"/>
      <c r="PRW56" s="85"/>
      <c r="PRX56" s="87"/>
      <c r="PRY56" s="73"/>
      <c r="PRZ56" s="87"/>
      <c r="PSA56" s="87"/>
      <c r="PSB56" s="87"/>
      <c r="PSC56" s="87"/>
      <c r="PSD56" s="87"/>
      <c r="PSE56" s="87"/>
      <c r="PSF56" s="87"/>
      <c r="PSG56" s="87"/>
      <c r="PSH56" s="87"/>
      <c r="PSI56" s="87"/>
      <c r="PSJ56" s="87"/>
      <c r="PSK56" s="85"/>
      <c r="PSL56" s="85"/>
      <c r="PSM56" s="85"/>
      <c r="PSN56" s="85"/>
      <c r="PSO56" s="86"/>
      <c r="PSP56" s="86"/>
      <c r="PSQ56" s="85"/>
      <c r="PSR56" s="85"/>
      <c r="PSS56" s="85"/>
      <c r="PST56" s="85"/>
      <c r="PSU56" s="86"/>
      <c r="PSV56" s="86"/>
      <c r="PSW56" s="86"/>
      <c r="PSX56" s="86"/>
      <c r="PSY56" s="86"/>
      <c r="PSZ56" s="86"/>
      <c r="PTA56" s="86"/>
      <c r="PTB56" s="86"/>
      <c r="PTC56" s="86"/>
      <c r="PTD56" s="86"/>
      <c r="PTE56" s="85"/>
      <c r="PTF56" s="85"/>
      <c r="PTG56" s="85"/>
      <c r="PTH56" s="85"/>
      <c r="PTI56" s="85"/>
      <c r="PTJ56" s="85"/>
      <c r="PTK56" s="85"/>
      <c r="PTL56" s="85"/>
      <c r="PTM56" s="85"/>
      <c r="PTN56" s="85"/>
      <c r="PTO56" s="85"/>
      <c r="PTP56" s="85"/>
      <c r="PTQ56" s="85"/>
      <c r="PTR56" s="85"/>
      <c r="PTS56" s="85"/>
      <c r="PTT56" s="85"/>
      <c r="PTU56" s="85"/>
      <c r="PTV56" s="85"/>
      <c r="PTW56" s="85"/>
      <c r="PTX56" s="85"/>
      <c r="PTY56" s="85"/>
      <c r="PTZ56" s="85"/>
      <c r="PUA56" s="85"/>
      <c r="PUB56" s="85"/>
      <c r="PUC56" s="85"/>
      <c r="PUD56" s="85"/>
      <c r="PUE56" s="85"/>
      <c r="PUF56" s="85"/>
      <c r="PUG56" s="85"/>
      <c r="PUH56" s="85"/>
      <c r="PUI56" s="85"/>
      <c r="PUJ56" s="85"/>
      <c r="PUK56" s="85"/>
      <c r="PUL56" s="85"/>
      <c r="PUM56" s="85"/>
      <c r="PUN56" s="85"/>
      <c r="PUO56" s="85"/>
      <c r="PUP56" s="85"/>
      <c r="PUQ56" s="85"/>
      <c r="PUR56" s="85"/>
      <c r="PUS56" s="85"/>
      <c r="PUT56" s="85"/>
      <c r="PUU56" s="85"/>
      <c r="PUV56" s="85"/>
      <c r="PUW56" s="85"/>
      <c r="PUX56" s="85"/>
      <c r="PUY56" s="85"/>
      <c r="PUZ56" s="85"/>
      <c r="PVA56" s="85"/>
      <c r="PVB56" s="85"/>
      <c r="PVC56" s="85"/>
      <c r="PVD56" s="85"/>
      <c r="PVE56" s="85"/>
      <c r="PVF56" s="85"/>
      <c r="PVG56" s="85"/>
      <c r="PVH56" s="85"/>
      <c r="PVI56" s="85"/>
      <c r="PVJ56" s="85"/>
      <c r="PVK56" s="85"/>
      <c r="PVL56" s="85"/>
      <c r="PVM56" s="85"/>
      <c r="PVN56" s="85"/>
      <c r="PVO56" s="85"/>
      <c r="PVP56" s="85"/>
      <c r="PVQ56" s="85"/>
      <c r="PVR56" s="85"/>
      <c r="PVS56" s="85"/>
      <c r="PVT56" s="85"/>
      <c r="PVU56" s="85"/>
      <c r="PVV56" s="85"/>
      <c r="PVW56" s="87"/>
      <c r="PVX56" s="73"/>
      <c r="PVY56" s="87"/>
      <c r="PVZ56" s="87"/>
      <c r="PWA56" s="87"/>
      <c r="PWB56" s="87"/>
      <c r="PWC56" s="87"/>
      <c r="PWD56" s="87"/>
      <c r="PWE56" s="87"/>
      <c r="PWF56" s="87"/>
      <c r="PWG56" s="87"/>
      <c r="PWH56" s="87"/>
      <c r="PWI56" s="87"/>
      <c r="PWJ56" s="85"/>
      <c r="PWK56" s="85"/>
      <c r="PWL56" s="85"/>
      <c r="PWM56" s="85"/>
      <c r="PWN56" s="86"/>
      <c r="PWO56" s="86"/>
      <c r="PWP56" s="85"/>
      <c r="PWQ56" s="85"/>
      <c r="PWR56" s="85"/>
      <c r="PWS56" s="85"/>
      <c r="PWT56" s="86"/>
      <c r="PWU56" s="86"/>
      <c r="PWV56" s="86"/>
      <c r="PWW56" s="86"/>
      <c r="PWX56" s="86"/>
      <c r="PWY56" s="86"/>
      <c r="PWZ56" s="86"/>
      <c r="PXA56" s="86"/>
      <c r="PXB56" s="86"/>
      <c r="PXC56" s="86"/>
      <c r="PXD56" s="85"/>
      <c r="PXE56" s="85"/>
      <c r="PXF56" s="85"/>
      <c r="PXG56" s="85"/>
      <c r="PXH56" s="85"/>
      <c r="PXI56" s="85"/>
      <c r="PXJ56" s="85"/>
      <c r="PXK56" s="85"/>
      <c r="PXL56" s="85"/>
      <c r="PXM56" s="85"/>
      <c r="PXN56" s="85"/>
      <c r="PXO56" s="85"/>
      <c r="PXP56" s="85"/>
      <c r="PXQ56" s="85"/>
      <c r="PXR56" s="85"/>
      <c r="PXS56" s="85"/>
      <c r="PXT56" s="85"/>
      <c r="PXU56" s="85"/>
      <c r="PXV56" s="85"/>
      <c r="PXW56" s="85"/>
      <c r="PXX56" s="85"/>
      <c r="PXY56" s="85"/>
      <c r="PXZ56" s="85"/>
      <c r="PYA56" s="85"/>
      <c r="PYB56" s="85"/>
      <c r="PYC56" s="85"/>
      <c r="PYD56" s="85"/>
      <c r="PYE56" s="85"/>
      <c r="PYF56" s="85"/>
      <c r="PYG56" s="85"/>
      <c r="PYH56" s="85"/>
      <c r="PYI56" s="85"/>
      <c r="PYJ56" s="85"/>
      <c r="PYK56" s="85"/>
      <c r="PYL56" s="85"/>
      <c r="PYM56" s="85"/>
      <c r="PYN56" s="85"/>
      <c r="PYO56" s="85"/>
      <c r="PYP56" s="85"/>
      <c r="PYQ56" s="85"/>
      <c r="PYR56" s="85"/>
      <c r="PYS56" s="85"/>
      <c r="PYT56" s="85"/>
      <c r="PYU56" s="85"/>
      <c r="PYV56" s="85"/>
      <c r="PYW56" s="85"/>
      <c r="PYX56" s="85"/>
      <c r="PYY56" s="85"/>
      <c r="PYZ56" s="85"/>
      <c r="PZA56" s="85"/>
      <c r="PZB56" s="85"/>
      <c r="PZC56" s="85"/>
      <c r="PZD56" s="85"/>
      <c r="PZE56" s="85"/>
      <c r="PZF56" s="85"/>
      <c r="PZG56" s="85"/>
      <c r="PZH56" s="85"/>
      <c r="PZI56" s="85"/>
      <c r="PZJ56" s="85"/>
      <c r="PZK56" s="85"/>
      <c r="PZL56" s="85"/>
      <c r="PZM56" s="85"/>
      <c r="PZN56" s="85"/>
      <c r="PZO56" s="85"/>
      <c r="PZP56" s="85"/>
      <c r="PZQ56" s="85"/>
      <c r="PZR56" s="85"/>
      <c r="PZS56" s="85"/>
      <c r="PZT56" s="85"/>
      <c r="PZU56" s="85"/>
      <c r="PZV56" s="87"/>
      <c r="PZW56" s="73"/>
      <c r="PZX56" s="87"/>
      <c r="PZY56" s="87"/>
      <c r="PZZ56" s="87"/>
      <c r="QAA56" s="87"/>
      <c r="QAB56" s="87"/>
      <c r="QAC56" s="87"/>
      <c r="QAD56" s="87"/>
      <c r="QAE56" s="87"/>
      <c r="QAF56" s="87"/>
      <c r="QAG56" s="87"/>
      <c r="QAH56" s="87"/>
      <c r="QAI56" s="85"/>
      <c r="QAJ56" s="85"/>
      <c r="QAK56" s="85"/>
      <c r="QAL56" s="85"/>
      <c r="QAM56" s="86"/>
      <c r="QAN56" s="86"/>
      <c r="QAO56" s="85"/>
      <c r="QAP56" s="85"/>
      <c r="QAQ56" s="85"/>
      <c r="QAR56" s="85"/>
      <c r="QAS56" s="86"/>
      <c r="QAT56" s="86"/>
      <c r="QAU56" s="86"/>
      <c r="QAV56" s="86"/>
      <c r="QAW56" s="86"/>
      <c r="QAX56" s="86"/>
      <c r="QAY56" s="86"/>
      <c r="QAZ56" s="86"/>
      <c r="QBA56" s="86"/>
      <c r="QBB56" s="86"/>
      <c r="QBC56" s="85"/>
      <c r="QBD56" s="85"/>
      <c r="QBE56" s="85"/>
      <c r="QBF56" s="85"/>
      <c r="QBG56" s="85"/>
      <c r="QBH56" s="85"/>
      <c r="QBI56" s="85"/>
      <c r="QBJ56" s="85"/>
      <c r="QBK56" s="85"/>
      <c r="QBL56" s="85"/>
      <c r="QBM56" s="85"/>
      <c r="QBN56" s="85"/>
      <c r="QBO56" s="85"/>
      <c r="QBP56" s="85"/>
      <c r="QBQ56" s="85"/>
      <c r="QBR56" s="85"/>
      <c r="QBS56" s="85"/>
      <c r="QBT56" s="85"/>
      <c r="QBU56" s="85"/>
      <c r="QBV56" s="85"/>
      <c r="QBW56" s="85"/>
      <c r="QBX56" s="85"/>
      <c r="QBY56" s="85"/>
      <c r="QBZ56" s="85"/>
      <c r="QCA56" s="85"/>
      <c r="QCB56" s="85"/>
      <c r="QCC56" s="85"/>
      <c r="QCD56" s="85"/>
      <c r="QCE56" s="85"/>
      <c r="QCF56" s="85"/>
      <c r="QCG56" s="85"/>
      <c r="QCH56" s="85"/>
      <c r="QCI56" s="85"/>
      <c r="QCJ56" s="85"/>
      <c r="QCK56" s="85"/>
      <c r="QCL56" s="85"/>
      <c r="QCM56" s="85"/>
      <c r="QCN56" s="85"/>
      <c r="QCO56" s="85"/>
      <c r="QCP56" s="85"/>
      <c r="QCQ56" s="85"/>
      <c r="QCR56" s="85"/>
      <c r="QCS56" s="85"/>
      <c r="QCT56" s="85"/>
      <c r="QCU56" s="85"/>
      <c r="QCV56" s="85"/>
      <c r="QCW56" s="85"/>
      <c r="QCX56" s="85"/>
      <c r="QCY56" s="85"/>
      <c r="QCZ56" s="85"/>
      <c r="QDA56" s="85"/>
      <c r="QDB56" s="85"/>
      <c r="QDC56" s="85"/>
      <c r="QDD56" s="85"/>
      <c r="QDE56" s="85"/>
      <c r="QDF56" s="85"/>
      <c r="QDG56" s="85"/>
      <c r="QDH56" s="85"/>
      <c r="QDI56" s="85"/>
      <c r="QDJ56" s="85"/>
      <c r="QDK56" s="85"/>
      <c r="QDL56" s="85"/>
      <c r="QDM56" s="85"/>
      <c r="QDN56" s="85"/>
      <c r="QDO56" s="85"/>
      <c r="QDP56" s="85"/>
      <c r="QDQ56" s="85"/>
      <c r="QDR56" s="85"/>
      <c r="QDS56" s="85"/>
      <c r="QDT56" s="85"/>
      <c r="QDU56" s="87"/>
      <c r="QDV56" s="73"/>
      <c r="QDW56" s="87"/>
      <c r="QDX56" s="87"/>
      <c r="QDY56" s="87"/>
      <c r="QDZ56" s="87"/>
      <c r="QEA56" s="87"/>
      <c r="QEB56" s="87"/>
      <c r="QEC56" s="87"/>
      <c r="QED56" s="87"/>
      <c r="QEE56" s="87"/>
      <c r="QEF56" s="87"/>
      <c r="QEG56" s="87"/>
      <c r="QEH56" s="85"/>
      <c r="QEI56" s="85"/>
      <c r="QEJ56" s="85"/>
      <c r="QEK56" s="85"/>
      <c r="QEL56" s="86"/>
      <c r="QEM56" s="86"/>
      <c r="QEN56" s="85"/>
      <c r="QEO56" s="85"/>
      <c r="QEP56" s="85"/>
      <c r="QEQ56" s="85"/>
      <c r="QER56" s="86"/>
      <c r="QES56" s="86"/>
      <c r="QET56" s="86"/>
      <c r="QEU56" s="86"/>
      <c r="QEV56" s="86"/>
      <c r="QEW56" s="86"/>
      <c r="QEX56" s="86"/>
      <c r="QEY56" s="86"/>
      <c r="QEZ56" s="86"/>
      <c r="QFA56" s="86"/>
      <c r="QFB56" s="85"/>
      <c r="QFC56" s="85"/>
      <c r="QFD56" s="85"/>
      <c r="QFE56" s="85"/>
      <c r="QFF56" s="85"/>
      <c r="QFG56" s="85"/>
      <c r="QFH56" s="85"/>
      <c r="QFI56" s="85"/>
      <c r="QFJ56" s="85"/>
      <c r="QFK56" s="85"/>
      <c r="QFL56" s="85"/>
      <c r="QFM56" s="85"/>
      <c r="QFN56" s="85"/>
      <c r="QFO56" s="85"/>
      <c r="QFP56" s="85"/>
      <c r="QFQ56" s="85"/>
      <c r="QFR56" s="85"/>
      <c r="QFS56" s="85"/>
      <c r="QFT56" s="85"/>
      <c r="QFU56" s="85"/>
      <c r="QFV56" s="85"/>
      <c r="QFW56" s="85"/>
      <c r="QFX56" s="85"/>
      <c r="QFY56" s="85"/>
      <c r="QFZ56" s="85"/>
      <c r="QGA56" s="85"/>
      <c r="QGB56" s="85"/>
      <c r="QGC56" s="85"/>
      <c r="QGD56" s="85"/>
      <c r="QGE56" s="85"/>
      <c r="QGF56" s="85"/>
      <c r="QGG56" s="85"/>
      <c r="QGH56" s="85"/>
      <c r="QGI56" s="85"/>
      <c r="QGJ56" s="85"/>
      <c r="QGK56" s="85"/>
      <c r="QGL56" s="85"/>
      <c r="QGM56" s="85"/>
      <c r="QGN56" s="85"/>
      <c r="QGO56" s="85"/>
      <c r="QGP56" s="85"/>
      <c r="QGQ56" s="85"/>
      <c r="QGR56" s="85"/>
      <c r="QGS56" s="85"/>
      <c r="QGT56" s="85"/>
      <c r="QGU56" s="85"/>
      <c r="QGV56" s="85"/>
      <c r="QGW56" s="85"/>
      <c r="QGX56" s="85"/>
      <c r="QGY56" s="85"/>
      <c r="QGZ56" s="85"/>
      <c r="QHA56" s="85"/>
      <c r="QHB56" s="85"/>
      <c r="QHC56" s="85"/>
      <c r="QHD56" s="85"/>
      <c r="QHE56" s="85"/>
      <c r="QHF56" s="85"/>
      <c r="QHG56" s="85"/>
      <c r="QHH56" s="85"/>
      <c r="QHI56" s="85"/>
      <c r="QHJ56" s="85"/>
      <c r="QHK56" s="85"/>
      <c r="QHL56" s="85"/>
      <c r="QHM56" s="85"/>
      <c r="QHN56" s="85"/>
      <c r="QHO56" s="85"/>
      <c r="QHP56" s="85"/>
      <c r="QHQ56" s="85"/>
      <c r="QHR56" s="85"/>
      <c r="QHS56" s="85"/>
      <c r="QHT56" s="87"/>
      <c r="QHU56" s="73"/>
      <c r="QHV56" s="87"/>
      <c r="QHW56" s="87"/>
      <c r="QHX56" s="87"/>
      <c r="QHY56" s="87"/>
      <c r="QHZ56" s="87"/>
      <c r="QIA56" s="87"/>
      <c r="QIB56" s="87"/>
      <c r="QIC56" s="87"/>
      <c r="QID56" s="87"/>
      <c r="QIE56" s="87"/>
      <c r="QIF56" s="87"/>
      <c r="QIG56" s="85"/>
      <c r="QIH56" s="85"/>
      <c r="QII56" s="85"/>
      <c r="QIJ56" s="85"/>
      <c r="QIK56" s="86"/>
      <c r="QIL56" s="86"/>
      <c r="QIM56" s="85"/>
      <c r="QIN56" s="85"/>
      <c r="QIO56" s="85"/>
      <c r="QIP56" s="85"/>
      <c r="QIQ56" s="86"/>
      <c r="QIR56" s="86"/>
      <c r="QIS56" s="86"/>
      <c r="QIT56" s="86"/>
      <c r="QIU56" s="86"/>
      <c r="QIV56" s="86"/>
      <c r="QIW56" s="86"/>
      <c r="QIX56" s="86"/>
      <c r="QIY56" s="86"/>
      <c r="QIZ56" s="86"/>
      <c r="QJA56" s="85"/>
      <c r="QJB56" s="85"/>
      <c r="QJC56" s="85"/>
      <c r="QJD56" s="85"/>
      <c r="QJE56" s="85"/>
      <c r="QJF56" s="85"/>
      <c r="QJG56" s="85"/>
      <c r="QJH56" s="85"/>
      <c r="QJI56" s="85"/>
      <c r="QJJ56" s="85"/>
      <c r="QJK56" s="85"/>
      <c r="QJL56" s="85"/>
      <c r="QJM56" s="85"/>
      <c r="QJN56" s="85"/>
      <c r="QJO56" s="85"/>
      <c r="QJP56" s="85"/>
      <c r="QJQ56" s="85"/>
      <c r="QJR56" s="85"/>
      <c r="QJS56" s="85"/>
      <c r="QJT56" s="85"/>
      <c r="QJU56" s="85"/>
      <c r="QJV56" s="85"/>
      <c r="QJW56" s="85"/>
      <c r="QJX56" s="85"/>
      <c r="QJY56" s="85"/>
      <c r="QJZ56" s="85"/>
      <c r="QKA56" s="85"/>
      <c r="QKB56" s="85"/>
      <c r="QKC56" s="85"/>
      <c r="QKD56" s="85"/>
      <c r="QKE56" s="85"/>
      <c r="QKF56" s="85"/>
      <c r="QKG56" s="85"/>
      <c r="QKH56" s="85"/>
      <c r="QKI56" s="85"/>
      <c r="QKJ56" s="85"/>
      <c r="QKK56" s="85"/>
      <c r="QKL56" s="85"/>
      <c r="QKM56" s="85"/>
      <c r="QKN56" s="85"/>
      <c r="QKO56" s="85"/>
      <c r="QKP56" s="85"/>
      <c r="QKQ56" s="85"/>
      <c r="QKR56" s="85"/>
      <c r="QKS56" s="85"/>
      <c r="QKT56" s="85"/>
      <c r="QKU56" s="85"/>
      <c r="QKV56" s="85"/>
      <c r="QKW56" s="85"/>
      <c r="QKX56" s="85"/>
      <c r="QKY56" s="85"/>
      <c r="QKZ56" s="85"/>
      <c r="QLA56" s="85"/>
      <c r="QLB56" s="85"/>
      <c r="QLC56" s="85"/>
      <c r="QLD56" s="85"/>
      <c r="QLE56" s="85"/>
      <c r="QLF56" s="85"/>
      <c r="QLG56" s="85"/>
      <c r="QLH56" s="85"/>
      <c r="QLI56" s="85"/>
      <c r="QLJ56" s="85"/>
      <c r="QLK56" s="85"/>
      <c r="QLL56" s="85"/>
      <c r="QLM56" s="85"/>
      <c r="QLN56" s="85"/>
      <c r="QLO56" s="85"/>
      <c r="QLP56" s="85"/>
      <c r="QLQ56" s="85"/>
      <c r="QLR56" s="85"/>
      <c r="QLS56" s="87"/>
      <c r="QLT56" s="73"/>
      <c r="QLU56" s="87"/>
      <c r="QLV56" s="87"/>
      <c r="QLW56" s="87"/>
      <c r="QLX56" s="87"/>
      <c r="QLY56" s="87"/>
      <c r="QLZ56" s="87"/>
      <c r="QMA56" s="87"/>
      <c r="QMB56" s="87"/>
      <c r="QMC56" s="87"/>
      <c r="QMD56" s="87"/>
      <c r="QME56" s="87"/>
      <c r="QMF56" s="85"/>
      <c r="QMG56" s="85"/>
      <c r="QMH56" s="85"/>
      <c r="QMI56" s="85"/>
      <c r="QMJ56" s="86"/>
      <c r="QMK56" s="86"/>
      <c r="QML56" s="85"/>
      <c r="QMM56" s="85"/>
      <c r="QMN56" s="85"/>
      <c r="QMO56" s="85"/>
      <c r="QMP56" s="86"/>
      <c r="QMQ56" s="86"/>
      <c r="QMR56" s="86"/>
      <c r="QMS56" s="86"/>
      <c r="QMT56" s="86"/>
      <c r="QMU56" s="86"/>
      <c r="QMV56" s="86"/>
      <c r="QMW56" s="86"/>
      <c r="QMX56" s="86"/>
      <c r="QMY56" s="86"/>
      <c r="QMZ56" s="85"/>
      <c r="QNA56" s="85"/>
      <c r="QNB56" s="85"/>
      <c r="QNC56" s="85"/>
      <c r="QND56" s="85"/>
      <c r="QNE56" s="85"/>
      <c r="QNF56" s="85"/>
      <c r="QNG56" s="85"/>
      <c r="QNH56" s="85"/>
      <c r="QNI56" s="85"/>
      <c r="QNJ56" s="85"/>
      <c r="QNK56" s="85"/>
      <c r="QNL56" s="85"/>
      <c r="QNM56" s="85"/>
      <c r="QNN56" s="85"/>
      <c r="QNO56" s="85"/>
      <c r="QNP56" s="85"/>
      <c r="QNQ56" s="85"/>
      <c r="QNR56" s="85"/>
      <c r="QNS56" s="85"/>
      <c r="QNT56" s="85"/>
      <c r="QNU56" s="85"/>
      <c r="QNV56" s="85"/>
      <c r="QNW56" s="85"/>
      <c r="QNX56" s="85"/>
      <c r="QNY56" s="85"/>
      <c r="QNZ56" s="85"/>
      <c r="QOA56" s="85"/>
      <c r="QOB56" s="85"/>
      <c r="QOC56" s="85"/>
      <c r="QOD56" s="85"/>
      <c r="QOE56" s="85"/>
      <c r="QOF56" s="85"/>
      <c r="QOG56" s="85"/>
      <c r="QOH56" s="85"/>
      <c r="QOI56" s="85"/>
      <c r="QOJ56" s="85"/>
      <c r="QOK56" s="85"/>
      <c r="QOL56" s="85"/>
      <c r="QOM56" s="85"/>
      <c r="QON56" s="85"/>
      <c r="QOO56" s="85"/>
      <c r="QOP56" s="85"/>
      <c r="QOQ56" s="85"/>
      <c r="QOR56" s="85"/>
      <c r="QOS56" s="85"/>
      <c r="QOT56" s="85"/>
      <c r="QOU56" s="85"/>
      <c r="QOV56" s="85"/>
      <c r="QOW56" s="85"/>
      <c r="QOX56" s="85"/>
      <c r="QOY56" s="85"/>
      <c r="QOZ56" s="85"/>
      <c r="QPA56" s="85"/>
      <c r="QPB56" s="85"/>
      <c r="QPC56" s="85"/>
      <c r="QPD56" s="85"/>
      <c r="QPE56" s="85"/>
      <c r="QPF56" s="85"/>
      <c r="QPG56" s="85"/>
      <c r="QPH56" s="85"/>
      <c r="QPI56" s="85"/>
      <c r="QPJ56" s="85"/>
      <c r="QPK56" s="85"/>
      <c r="QPL56" s="85"/>
      <c r="QPM56" s="85"/>
      <c r="QPN56" s="85"/>
      <c r="QPO56" s="85"/>
      <c r="QPP56" s="85"/>
      <c r="QPQ56" s="85"/>
      <c r="QPR56" s="87"/>
      <c r="QPS56" s="73"/>
      <c r="QPT56" s="87"/>
      <c r="QPU56" s="87"/>
      <c r="QPV56" s="87"/>
      <c r="QPW56" s="87"/>
      <c r="QPX56" s="87"/>
      <c r="QPY56" s="87"/>
      <c r="QPZ56" s="87"/>
      <c r="QQA56" s="87"/>
      <c r="QQB56" s="87"/>
      <c r="QQC56" s="87"/>
      <c r="QQD56" s="87"/>
      <c r="QQE56" s="85"/>
      <c r="QQF56" s="85"/>
      <c r="QQG56" s="85"/>
      <c r="QQH56" s="85"/>
      <c r="QQI56" s="86"/>
      <c r="QQJ56" s="86"/>
      <c r="QQK56" s="85"/>
      <c r="QQL56" s="85"/>
      <c r="QQM56" s="85"/>
      <c r="QQN56" s="85"/>
      <c r="QQO56" s="86"/>
      <c r="QQP56" s="86"/>
      <c r="QQQ56" s="86"/>
      <c r="QQR56" s="86"/>
      <c r="QQS56" s="86"/>
      <c r="QQT56" s="86"/>
      <c r="QQU56" s="86"/>
      <c r="QQV56" s="86"/>
      <c r="QQW56" s="86"/>
      <c r="QQX56" s="86"/>
      <c r="QQY56" s="85"/>
      <c r="QQZ56" s="85"/>
      <c r="QRA56" s="85"/>
      <c r="QRB56" s="85"/>
      <c r="QRC56" s="85"/>
      <c r="QRD56" s="85"/>
      <c r="QRE56" s="85"/>
      <c r="QRF56" s="85"/>
      <c r="QRG56" s="85"/>
      <c r="QRH56" s="85"/>
      <c r="QRI56" s="85"/>
      <c r="QRJ56" s="85"/>
      <c r="QRK56" s="85"/>
      <c r="QRL56" s="85"/>
      <c r="QRM56" s="85"/>
      <c r="QRN56" s="85"/>
      <c r="QRO56" s="85"/>
      <c r="QRP56" s="85"/>
      <c r="QRQ56" s="85"/>
      <c r="QRR56" s="85"/>
      <c r="QRS56" s="85"/>
      <c r="QRT56" s="85"/>
      <c r="QRU56" s="85"/>
      <c r="QRV56" s="85"/>
      <c r="QRW56" s="85"/>
      <c r="QRX56" s="85"/>
      <c r="QRY56" s="85"/>
      <c r="QRZ56" s="85"/>
      <c r="QSA56" s="85"/>
      <c r="QSB56" s="85"/>
      <c r="QSC56" s="85"/>
      <c r="QSD56" s="85"/>
      <c r="QSE56" s="85"/>
      <c r="QSF56" s="85"/>
      <c r="QSG56" s="85"/>
      <c r="QSH56" s="85"/>
      <c r="QSI56" s="85"/>
      <c r="QSJ56" s="85"/>
      <c r="QSK56" s="85"/>
      <c r="QSL56" s="85"/>
      <c r="QSM56" s="85"/>
      <c r="QSN56" s="85"/>
      <c r="QSO56" s="85"/>
      <c r="QSP56" s="85"/>
      <c r="QSQ56" s="85"/>
      <c r="QSR56" s="85"/>
      <c r="QSS56" s="85"/>
      <c r="QST56" s="85"/>
      <c r="QSU56" s="85"/>
      <c r="QSV56" s="85"/>
      <c r="QSW56" s="85"/>
      <c r="QSX56" s="85"/>
      <c r="QSY56" s="85"/>
      <c r="QSZ56" s="85"/>
      <c r="QTA56" s="85"/>
      <c r="QTB56" s="85"/>
      <c r="QTC56" s="85"/>
      <c r="QTD56" s="85"/>
      <c r="QTE56" s="85"/>
      <c r="QTF56" s="85"/>
      <c r="QTG56" s="85"/>
      <c r="QTH56" s="85"/>
      <c r="QTI56" s="85"/>
      <c r="QTJ56" s="85"/>
      <c r="QTK56" s="85"/>
      <c r="QTL56" s="85"/>
      <c r="QTM56" s="85"/>
      <c r="QTN56" s="85"/>
      <c r="QTO56" s="85"/>
      <c r="QTP56" s="85"/>
      <c r="QTQ56" s="87"/>
      <c r="QTR56" s="73"/>
      <c r="QTS56" s="87"/>
      <c r="QTT56" s="87"/>
      <c r="QTU56" s="87"/>
      <c r="QTV56" s="87"/>
      <c r="QTW56" s="87"/>
      <c r="QTX56" s="87"/>
      <c r="QTY56" s="87"/>
      <c r="QTZ56" s="87"/>
      <c r="QUA56" s="87"/>
      <c r="QUB56" s="87"/>
      <c r="QUC56" s="87"/>
      <c r="QUD56" s="85"/>
      <c r="QUE56" s="85"/>
      <c r="QUF56" s="85"/>
      <c r="QUG56" s="85"/>
      <c r="QUH56" s="86"/>
      <c r="QUI56" s="86"/>
      <c r="QUJ56" s="85"/>
      <c r="QUK56" s="85"/>
      <c r="QUL56" s="85"/>
      <c r="QUM56" s="85"/>
      <c r="QUN56" s="86"/>
      <c r="QUO56" s="86"/>
      <c r="QUP56" s="86"/>
      <c r="QUQ56" s="86"/>
      <c r="QUR56" s="86"/>
      <c r="QUS56" s="86"/>
      <c r="QUT56" s="86"/>
      <c r="QUU56" s="86"/>
      <c r="QUV56" s="86"/>
      <c r="QUW56" s="86"/>
      <c r="QUX56" s="85"/>
      <c r="QUY56" s="85"/>
      <c r="QUZ56" s="85"/>
      <c r="QVA56" s="85"/>
      <c r="QVB56" s="85"/>
      <c r="QVC56" s="85"/>
      <c r="QVD56" s="85"/>
      <c r="QVE56" s="85"/>
      <c r="QVF56" s="85"/>
      <c r="QVG56" s="85"/>
      <c r="QVH56" s="85"/>
      <c r="QVI56" s="85"/>
      <c r="QVJ56" s="85"/>
      <c r="QVK56" s="85"/>
      <c r="QVL56" s="85"/>
      <c r="QVM56" s="85"/>
      <c r="QVN56" s="85"/>
      <c r="QVO56" s="85"/>
      <c r="QVP56" s="85"/>
      <c r="QVQ56" s="85"/>
      <c r="QVR56" s="85"/>
      <c r="QVS56" s="85"/>
      <c r="QVT56" s="85"/>
      <c r="QVU56" s="85"/>
      <c r="QVV56" s="85"/>
      <c r="QVW56" s="85"/>
      <c r="QVX56" s="85"/>
      <c r="QVY56" s="85"/>
      <c r="QVZ56" s="85"/>
      <c r="QWA56" s="85"/>
      <c r="QWB56" s="85"/>
      <c r="QWC56" s="85"/>
      <c r="QWD56" s="85"/>
      <c r="QWE56" s="85"/>
      <c r="QWF56" s="85"/>
      <c r="QWG56" s="85"/>
      <c r="QWH56" s="85"/>
      <c r="QWI56" s="85"/>
      <c r="QWJ56" s="85"/>
      <c r="QWK56" s="85"/>
      <c r="QWL56" s="85"/>
      <c r="QWM56" s="85"/>
      <c r="QWN56" s="85"/>
      <c r="QWO56" s="85"/>
      <c r="QWP56" s="85"/>
      <c r="QWQ56" s="85"/>
      <c r="QWR56" s="85"/>
      <c r="QWS56" s="85"/>
      <c r="QWT56" s="85"/>
      <c r="QWU56" s="85"/>
      <c r="QWV56" s="85"/>
      <c r="QWW56" s="85"/>
      <c r="QWX56" s="85"/>
      <c r="QWY56" s="85"/>
      <c r="QWZ56" s="85"/>
      <c r="QXA56" s="85"/>
      <c r="QXB56" s="85"/>
      <c r="QXC56" s="85"/>
      <c r="QXD56" s="85"/>
      <c r="QXE56" s="85"/>
      <c r="QXF56" s="85"/>
      <c r="QXG56" s="85"/>
      <c r="QXH56" s="85"/>
      <c r="QXI56" s="85"/>
      <c r="QXJ56" s="85"/>
      <c r="QXK56" s="85"/>
      <c r="QXL56" s="85"/>
      <c r="QXM56" s="85"/>
      <c r="QXN56" s="85"/>
      <c r="QXO56" s="85"/>
      <c r="QXP56" s="87"/>
      <c r="QXQ56" s="73"/>
      <c r="QXR56" s="87"/>
      <c r="QXS56" s="87"/>
      <c r="QXT56" s="87"/>
      <c r="QXU56" s="87"/>
      <c r="QXV56" s="87"/>
      <c r="QXW56" s="87"/>
      <c r="QXX56" s="87"/>
      <c r="QXY56" s="87"/>
      <c r="QXZ56" s="87"/>
      <c r="QYA56" s="87"/>
      <c r="QYB56" s="87"/>
      <c r="QYC56" s="85"/>
      <c r="QYD56" s="85"/>
      <c r="QYE56" s="85"/>
      <c r="QYF56" s="85"/>
      <c r="QYG56" s="86"/>
      <c r="QYH56" s="86"/>
      <c r="QYI56" s="85"/>
      <c r="QYJ56" s="85"/>
      <c r="QYK56" s="85"/>
      <c r="QYL56" s="85"/>
      <c r="QYM56" s="86"/>
      <c r="QYN56" s="86"/>
      <c r="QYO56" s="86"/>
      <c r="QYP56" s="86"/>
      <c r="QYQ56" s="86"/>
      <c r="QYR56" s="86"/>
      <c r="QYS56" s="86"/>
      <c r="QYT56" s="86"/>
      <c r="QYU56" s="86"/>
      <c r="QYV56" s="86"/>
      <c r="QYW56" s="85"/>
      <c r="QYX56" s="85"/>
      <c r="QYY56" s="85"/>
      <c r="QYZ56" s="85"/>
      <c r="QZA56" s="85"/>
      <c r="QZB56" s="85"/>
      <c r="QZC56" s="85"/>
      <c r="QZD56" s="85"/>
      <c r="QZE56" s="85"/>
      <c r="QZF56" s="85"/>
      <c r="QZG56" s="85"/>
      <c r="QZH56" s="85"/>
      <c r="QZI56" s="85"/>
      <c r="QZJ56" s="85"/>
      <c r="QZK56" s="85"/>
      <c r="QZL56" s="85"/>
      <c r="QZM56" s="85"/>
      <c r="QZN56" s="85"/>
      <c r="QZO56" s="85"/>
      <c r="QZP56" s="85"/>
      <c r="QZQ56" s="85"/>
      <c r="QZR56" s="85"/>
      <c r="QZS56" s="85"/>
      <c r="QZT56" s="85"/>
      <c r="QZU56" s="85"/>
      <c r="QZV56" s="85"/>
      <c r="QZW56" s="85"/>
      <c r="QZX56" s="85"/>
      <c r="QZY56" s="85"/>
      <c r="QZZ56" s="85"/>
      <c r="RAA56" s="85"/>
      <c r="RAB56" s="85"/>
      <c r="RAC56" s="85"/>
      <c r="RAD56" s="85"/>
      <c r="RAE56" s="85"/>
      <c r="RAF56" s="85"/>
      <c r="RAG56" s="85"/>
      <c r="RAH56" s="85"/>
      <c r="RAI56" s="85"/>
      <c r="RAJ56" s="85"/>
      <c r="RAK56" s="85"/>
      <c r="RAL56" s="85"/>
      <c r="RAM56" s="85"/>
      <c r="RAN56" s="85"/>
      <c r="RAO56" s="85"/>
      <c r="RAP56" s="85"/>
      <c r="RAQ56" s="85"/>
      <c r="RAR56" s="85"/>
      <c r="RAS56" s="85"/>
      <c r="RAT56" s="85"/>
      <c r="RAU56" s="85"/>
      <c r="RAV56" s="85"/>
      <c r="RAW56" s="85"/>
      <c r="RAX56" s="85"/>
      <c r="RAY56" s="85"/>
      <c r="RAZ56" s="85"/>
      <c r="RBA56" s="85"/>
      <c r="RBB56" s="85"/>
      <c r="RBC56" s="85"/>
      <c r="RBD56" s="85"/>
      <c r="RBE56" s="85"/>
      <c r="RBF56" s="85"/>
      <c r="RBG56" s="85"/>
      <c r="RBH56" s="85"/>
      <c r="RBI56" s="85"/>
      <c r="RBJ56" s="85"/>
      <c r="RBK56" s="85"/>
      <c r="RBL56" s="85"/>
      <c r="RBM56" s="85"/>
      <c r="RBN56" s="85"/>
      <c r="RBO56" s="87"/>
      <c r="RBP56" s="73"/>
      <c r="RBQ56" s="87"/>
      <c r="RBR56" s="87"/>
      <c r="RBS56" s="87"/>
      <c r="RBT56" s="87"/>
      <c r="RBU56" s="87"/>
      <c r="RBV56" s="87"/>
      <c r="RBW56" s="87"/>
      <c r="RBX56" s="87"/>
      <c r="RBY56" s="87"/>
      <c r="RBZ56" s="87"/>
      <c r="RCA56" s="87"/>
      <c r="RCB56" s="85"/>
      <c r="RCC56" s="85"/>
      <c r="RCD56" s="85"/>
      <c r="RCE56" s="85"/>
      <c r="RCF56" s="86"/>
      <c r="RCG56" s="86"/>
      <c r="RCH56" s="85"/>
      <c r="RCI56" s="85"/>
      <c r="RCJ56" s="85"/>
      <c r="RCK56" s="85"/>
      <c r="RCL56" s="86"/>
      <c r="RCM56" s="86"/>
      <c r="RCN56" s="86"/>
      <c r="RCO56" s="86"/>
      <c r="RCP56" s="86"/>
      <c r="RCQ56" s="86"/>
      <c r="RCR56" s="86"/>
      <c r="RCS56" s="86"/>
      <c r="RCT56" s="86"/>
      <c r="RCU56" s="86"/>
      <c r="RCV56" s="85"/>
      <c r="RCW56" s="85"/>
      <c r="RCX56" s="85"/>
      <c r="RCY56" s="85"/>
      <c r="RCZ56" s="85"/>
      <c r="RDA56" s="85"/>
      <c r="RDB56" s="85"/>
      <c r="RDC56" s="85"/>
      <c r="RDD56" s="85"/>
      <c r="RDE56" s="85"/>
      <c r="RDF56" s="85"/>
      <c r="RDG56" s="85"/>
      <c r="RDH56" s="85"/>
      <c r="RDI56" s="85"/>
      <c r="RDJ56" s="85"/>
      <c r="RDK56" s="85"/>
      <c r="RDL56" s="85"/>
      <c r="RDM56" s="85"/>
      <c r="RDN56" s="85"/>
      <c r="RDO56" s="85"/>
      <c r="RDP56" s="85"/>
      <c r="RDQ56" s="85"/>
      <c r="RDR56" s="85"/>
      <c r="RDS56" s="85"/>
      <c r="RDT56" s="85"/>
      <c r="RDU56" s="85"/>
      <c r="RDV56" s="85"/>
      <c r="RDW56" s="85"/>
      <c r="RDX56" s="85"/>
      <c r="RDY56" s="85"/>
      <c r="RDZ56" s="85"/>
      <c r="REA56" s="85"/>
      <c r="REB56" s="85"/>
      <c r="REC56" s="85"/>
      <c r="RED56" s="85"/>
      <c r="REE56" s="85"/>
      <c r="REF56" s="85"/>
      <c r="REG56" s="85"/>
      <c r="REH56" s="85"/>
      <c r="REI56" s="85"/>
      <c r="REJ56" s="85"/>
      <c r="REK56" s="85"/>
      <c r="REL56" s="85"/>
      <c r="REM56" s="85"/>
      <c r="REN56" s="85"/>
      <c r="REO56" s="85"/>
      <c r="REP56" s="85"/>
      <c r="REQ56" s="85"/>
      <c r="RER56" s="85"/>
      <c r="RES56" s="85"/>
      <c r="RET56" s="85"/>
      <c r="REU56" s="85"/>
      <c r="REV56" s="85"/>
      <c r="REW56" s="85"/>
      <c r="REX56" s="85"/>
      <c r="REY56" s="85"/>
      <c r="REZ56" s="85"/>
      <c r="RFA56" s="85"/>
      <c r="RFB56" s="85"/>
      <c r="RFC56" s="85"/>
      <c r="RFD56" s="85"/>
      <c r="RFE56" s="85"/>
      <c r="RFF56" s="85"/>
      <c r="RFG56" s="85"/>
      <c r="RFH56" s="85"/>
      <c r="RFI56" s="85"/>
      <c r="RFJ56" s="85"/>
      <c r="RFK56" s="85"/>
      <c r="RFL56" s="85"/>
      <c r="RFM56" s="85"/>
      <c r="RFN56" s="87"/>
      <c r="RFO56" s="73"/>
      <c r="RFP56" s="87"/>
      <c r="RFQ56" s="87"/>
      <c r="RFR56" s="87"/>
      <c r="RFS56" s="87"/>
      <c r="RFT56" s="87"/>
      <c r="RFU56" s="87"/>
      <c r="RFV56" s="87"/>
      <c r="RFW56" s="87"/>
      <c r="RFX56" s="87"/>
      <c r="RFY56" s="87"/>
      <c r="RFZ56" s="87"/>
      <c r="RGA56" s="85"/>
      <c r="RGB56" s="85"/>
      <c r="RGC56" s="85"/>
      <c r="RGD56" s="85"/>
      <c r="RGE56" s="86"/>
      <c r="RGF56" s="86"/>
      <c r="RGG56" s="85"/>
      <c r="RGH56" s="85"/>
      <c r="RGI56" s="85"/>
      <c r="RGJ56" s="85"/>
      <c r="RGK56" s="86"/>
      <c r="RGL56" s="86"/>
      <c r="RGM56" s="86"/>
      <c r="RGN56" s="86"/>
      <c r="RGO56" s="86"/>
      <c r="RGP56" s="86"/>
      <c r="RGQ56" s="86"/>
      <c r="RGR56" s="86"/>
      <c r="RGS56" s="86"/>
      <c r="RGT56" s="86"/>
      <c r="RGU56" s="85"/>
      <c r="RGV56" s="85"/>
      <c r="RGW56" s="85"/>
      <c r="RGX56" s="85"/>
      <c r="RGY56" s="85"/>
      <c r="RGZ56" s="85"/>
      <c r="RHA56" s="85"/>
      <c r="RHB56" s="85"/>
      <c r="RHC56" s="85"/>
      <c r="RHD56" s="85"/>
      <c r="RHE56" s="85"/>
      <c r="RHF56" s="85"/>
      <c r="RHG56" s="85"/>
      <c r="RHH56" s="85"/>
      <c r="RHI56" s="85"/>
      <c r="RHJ56" s="85"/>
      <c r="RHK56" s="85"/>
      <c r="RHL56" s="85"/>
      <c r="RHM56" s="85"/>
      <c r="RHN56" s="85"/>
      <c r="RHO56" s="85"/>
      <c r="RHP56" s="85"/>
      <c r="RHQ56" s="85"/>
      <c r="RHR56" s="85"/>
      <c r="RHS56" s="85"/>
      <c r="RHT56" s="85"/>
      <c r="RHU56" s="85"/>
      <c r="RHV56" s="85"/>
      <c r="RHW56" s="85"/>
      <c r="RHX56" s="85"/>
      <c r="RHY56" s="85"/>
      <c r="RHZ56" s="85"/>
      <c r="RIA56" s="85"/>
      <c r="RIB56" s="85"/>
      <c r="RIC56" s="85"/>
      <c r="RID56" s="85"/>
      <c r="RIE56" s="85"/>
      <c r="RIF56" s="85"/>
      <c r="RIG56" s="85"/>
      <c r="RIH56" s="85"/>
      <c r="RII56" s="85"/>
      <c r="RIJ56" s="85"/>
      <c r="RIK56" s="85"/>
      <c r="RIL56" s="85"/>
      <c r="RIM56" s="85"/>
      <c r="RIN56" s="85"/>
      <c r="RIO56" s="85"/>
      <c r="RIP56" s="85"/>
      <c r="RIQ56" s="85"/>
      <c r="RIR56" s="85"/>
      <c r="RIS56" s="85"/>
      <c r="RIT56" s="85"/>
      <c r="RIU56" s="85"/>
      <c r="RIV56" s="85"/>
      <c r="RIW56" s="85"/>
      <c r="RIX56" s="85"/>
      <c r="RIY56" s="85"/>
      <c r="RIZ56" s="85"/>
      <c r="RJA56" s="85"/>
      <c r="RJB56" s="85"/>
      <c r="RJC56" s="85"/>
      <c r="RJD56" s="85"/>
      <c r="RJE56" s="85"/>
      <c r="RJF56" s="85"/>
      <c r="RJG56" s="85"/>
      <c r="RJH56" s="85"/>
      <c r="RJI56" s="85"/>
      <c r="RJJ56" s="85"/>
      <c r="RJK56" s="85"/>
      <c r="RJL56" s="85"/>
      <c r="RJM56" s="87"/>
      <c r="RJN56" s="73"/>
      <c r="RJO56" s="87"/>
      <c r="RJP56" s="87"/>
      <c r="RJQ56" s="87"/>
      <c r="RJR56" s="87"/>
      <c r="RJS56" s="87"/>
      <c r="RJT56" s="87"/>
      <c r="RJU56" s="87"/>
      <c r="RJV56" s="87"/>
      <c r="RJW56" s="87"/>
      <c r="RJX56" s="87"/>
      <c r="RJY56" s="87"/>
      <c r="RJZ56" s="85"/>
      <c r="RKA56" s="85"/>
      <c r="RKB56" s="85"/>
      <c r="RKC56" s="85"/>
      <c r="RKD56" s="86"/>
      <c r="RKE56" s="86"/>
      <c r="RKF56" s="85"/>
      <c r="RKG56" s="85"/>
      <c r="RKH56" s="85"/>
      <c r="RKI56" s="85"/>
      <c r="RKJ56" s="86"/>
      <c r="RKK56" s="86"/>
      <c r="RKL56" s="86"/>
      <c r="RKM56" s="86"/>
      <c r="RKN56" s="86"/>
      <c r="RKO56" s="86"/>
      <c r="RKP56" s="86"/>
      <c r="RKQ56" s="86"/>
      <c r="RKR56" s="86"/>
      <c r="RKS56" s="86"/>
      <c r="RKT56" s="85"/>
      <c r="RKU56" s="85"/>
      <c r="RKV56" s="85"/>
      <c r="RKW56" s="85"/>
      <c r="RKX56" s="85"/>
      <c r="RKY56" s="85"/>
      <c r="RKZ56" s="85"/>
      <c r="RLA56" s="85"/>
      <c r="RLB56" s="85"/>
      <c r="RLC56" s="85"/>
      <c r="RLD56" s="85"/>
      <c r="RLE56" s="85"/>
      <c r="RLF56" s="85"/>
      <c r="RLG56" s="85"/>
      <c r="RLH56" s="85"/>
      <c r="RLI56" s="85"/>
      <c r="RLJ56" s="85"/>
      <c r="RLK56" s="85"/>
      <c r="RLL56" s="85"/>
      <c r="RLM56" s="85"/>
      <c r="RLN56" s="85"/>
      <c r="RLO56" s="85"/>
      <c r="RLP56" s="85"/>
      <c r="RLQ56" s="85"/>
      <c r="RLR56" s="85"/>
      <c r="RLS56" s="85"/>
      <c r="RLT56" s="85"/>
      <c r="RLU56" s="85"/>
      <c r="RLV56" s="85"/>
      <c r="RLW56" s="85"/>
      <c r="RLX56" s="85"/>
      <c r="RLY56" s="85"/>
      <c r="RLZ56" s="85"/>
      <c r="RMA56" s="85"/>
      <c r="RMB56" s="85"/>
      <c r="RMC56" s="85"/>
      <c r="RMD56" s="85"/>
      <c r="RME56" s="85"/>
      <c r="RMF56" s="85"/>
      <c r="RMG56" s="85"/>
      <c r="RMH56" s="85"/>
      <c r="RMI56" s="85"/>
      <c r="RMJ56" s="85"/>
      <c r="RMK56" s="85"/>
      <c r="RML56" s="85"/>
      <c r="RMM56" s="85"/>
      <c r="RMN56" s="85"/>
      <c r="RMO56" s="85"/>
      <c r="RMP56" s="85"/>
      <c r="RMQ56" s="85"/>
      <c r="RMR56" s="85"/>
      <c r="RMS56" s="85"/>
      <c r="RMT56" s="85"/>
      <c r="RMU56" s="85"/>
      <c r="RMV56" s="85"/>
      <c r="RMW56" s="85"/>
      <c r="RMX56" s="85"/>
      <c r="RMY56" s="85"/>
      <c r="RMZ56" s="85"/>
      <c r="RNA56" s="85"/>
      <c r="RNB56" s="85"/>
      <c r="RNC56" s="85"/>
      <c r="RND56" s="85"/>
      <c r="RNE56" s="85"/>
      <c r="RNF56" s="85"/>
      <c r="RNG56" s="85"/>
      <c r="RNH56" s="85"/>
      <c r="RNI56" s="85"/>
      <c r="RNJ56" s="85"/>
      <c r="RNK56" s="85"/>
      <c r="RNL56" s="87"/>
      <c r="RNM56" s="73"/>
      <c r="RNN56" s="87"/>
      <c r="RNO56" s="87"/>
      <c r="RNP56" s="87"/>
      <c r="RNQ56" s="87"/>
      <c r="RNR56" s="87"/>
      <c r="RNS56" s="87"/>
      <c r="RNT56" s="87"/>
      <c r="RNU56" s="87"/>
      <c r="RNV56" s="87"/>
      <c r="RNW56" s="87"/>
      <c r="RNX56" s="87"/>
      <c r="RNY56" s="85"/>
      <c r="RNZ56" s="85"/>
      <c r="ROA56" s="85"/>
      <c r="ROB56" s="85"/>
      <c r="ROC56" s="86"/>
      <c r="ROD56" s="86"/>
      <c r="ROE56" s="85"/>
      <c r="ROF56" s="85"/>
      <c r="ROG56" s="85"/>
      <c r="ROH56" s="85"/>
      <c r="ROI56" s="86"/>
      <c r="ROJ56" s="86"/>
      <c r="ROK56" s="86"/>
      <c r="ROL56" s="86"/>
      <c r="ROM56" s="86"/>
      <c r="RON56" s="86"/>
      <c r="ROO56" s="86"/>
      <c r="ROP56" s="86"/>
      <c r="ROQ56" s="86"/>
      <c r="ROR56" s="86"/>
      <c r="ROS56" s="85"/>
      <c r="ROT56" s="85"/>
      <c r="ROU56" s="85"/>
      <c r="ROV56" s="85"/>
      <c r="ROW56" s="85"/>
      <c r="ROX56" s="85"/>
      <c r="ROY56" s="85"/>
      <c r="ROZ56" s="85"/>
      <c r="RPA56" s="85"/>
      <c r="RPB56" s="85"/>
      <c r="RPC56" s="85"/>
      <c r="RPD56" s="85"/>
      <c r="RPE56" s="85"/>
      <c r="RPF56" s="85"/>
      <c r="RPG56" s="85"/>
      <c r="RPH56" s="85"/>
      <c r="RPI56" s="85"/>
      <c r="RPJ56" s="85"/>
      <c r="RPK56" s="85"/>
      <c r="RPL56" s="85"/>
      <c r="RPM56" s="85"/>
      <c r="RPN56" s="85"/>
      <c r="RPO56" s="85"/>
      <c r="RPP56" s="85"/>
      <c r="RPQ56" s="85"/>
      <c r="RPR56" s="85"/>
      <c r="RPS56" s="85"/>
      <c r="RPT56" s="85"/>
      <c r="RPU56" s="85"/>
      <c r="RPV56" s="85"/>
      <c r="RPW56" s="85"/>
      <c r="RPX56" s="85"/>
      <c r="RPY56" s="85"/>
      <c r="RPZ56" s="85"/>
      <c r="RQA56" s="85"/>
      <c r="RQB56" s="85"/>
      <c r="RQC56" s="85"/>
      <c r="RQD56" s="85"/>
      <c r="RQE56" s="85"/>
      <c r="RQF56" s="85"/>
      <c r="RQG56" s="85"/>
      <c r="RQH56" s="85"/>
      <c r="RQI56" s="85"/>
      <c r="RQJ56" s="85"/>
      <c r="RQK56" s="85"/>
      <c r="RQL56" s="85"/>
      <c r="RQM56" s="85"/>
      <c r="RQN56" s="85"/>
      <c r="RQO56" s="85"/>
      <c r="RQP56" s="85"/>
      <c r="RQQ56" s="85"/>
      <c r="RQR56" s="85"/>
      <c r="RQS56" s="85"/>
      <c r="RQT56" s="85"/>
      <c r="RQU56" s="85"/>
      <c r="RQV56" s="85"/>
      <c r="RQW56" s="85"/>
      <c r="RQX56" s="85"/>
      <c r="RQY56" s="85"/>
      <c r="RQZ56" s="85"/>
      <c r="RRA56" s="85"/>
      <c r="RRB56" s="85"/>
      <c r="RRC56" s="85"/>
      <c r="RRD56" s="85"/>
      <c r="RRE56" s="85"/>
      <c r="RRF56" s="85"/>
      <c r="RRG56" s="85"/>
      <c r="RRH56" s="85"/>
      <c r="RRI56" s="85"/>
      <c r="RRJ56" s="85"/>
      <c r="RRK56" s="87"/>
      <c r="RRL56" s="73"/>
      <c r="RRM56" s="87"/>
      <c r="RRN56" s="87"/>
      <c r="RRO56" s="87"/>
      <c r="RRP56" s="87"/>
      <c r="RRQ56" s="87"/>
      <c r="RRR56" s="87"/>
      <c r="RRS56" s="87"/>
      <c r="RRT56" s="87"/>
      <c r="RRU56" s="87"/>
      <c r="RRV56" s="87"/>
      <c r="RRW56" s="87"/>
      <c r="RRX56" s="85"/>
      <c r="RRY56" s="85"/>
      <c r="RRZ56" s="85"/>
      <c r="RSA56" s="85"/>
      <c r="RSB56" s="86"/>
      <c r="RSC56" s="86"/>
      <c r="RSD56" s="85"/>
      <c r="RSE56" s="85"/>
      <c r="RSF56" s="85"/>
      <c r="RSG56" s="85"/>
      <c r="RSH56" s="86"/>
      <c r="RSI56" s="86"/>
      <c r="RSJ56" s="86"/>
      <c r="RSK56" s="86"/>
      <c r="RSL56" s="86"/>
      <c r="RSM56" s="86"/>
      <c r="RSN56" s="86"/>
      <c r="RSO56" s="86"/>
      <c r="RSP56" s="86"/>
      <c r="RSQ56" s="86"/>
      <c r="RSR56" s="85"/>
      <c r="RSS56" s="85"/>
      <c r="RST56" s="85"/>
      <c r="RSU56" s="85"/>
      <c r="RSV56" s="85"/>
      <c r="RSW56" s="85"/>
      <c r="RSX56" s="85"/>
      <c r="RSY56" s="85"/>
      <c r="RSZ56" s="85"/>
      <c r="RTA56" s="85"/>
      <c r="RTB56" s="85"/>
      <c r="RTC56" s="85"/>
      <c r="RTD56" s="85"/>
      <c r="RTE56" s="85"/>
      <c r="RTF56" s="85"/>
      <c r="RTG56" s="85"/>
      <c r="RTH56" s="85"/>
      <c r="RTI56" s="85"/>
      <c r="RTJ56" s="85"/>
      <c r="RTK56" s="85"/>
      <c r="RTL56" s="85"/>
      <c r="RTM56" s="85"/>
      <c r="RTN56" s="85"/>
      <c r="RTO56" s="85"/>
      <c r="RTP56" s="85"/>
      <c r="RTQ56" s="85"/>
      <c r="RTR56" s="85"/>
      <c r="RTS56" s="85"/>
      <c r="RTT56" s="85"/>
      <c r="RTU56" s="85"/>
      <c r="RTV56" s="85"/>
      <c r="RTW56" s="85"/>
      <c r="RTX56" s="85"/>
      <c r="RTY56" s="85"/>
      <c r="RTZ56" s="85"/>
      <c r="RUA56" s="85"/>
      <c r="RUB56" s="85"/>
      <c r="RUC56" s="85"/>
      <c r="RUD56" s="85"/>
      <c r="RUE56" s="85"/>
      <c r="RUF56" s="85"/>
      <c r="RUG56" s="85"/>
      <c r="RUH56" s="85"/>
      <c r="RUI56" s="85"/>
      <c r="RUJ56" s="85"/>
      <c r="RUK56" s="85"/>
      <c r="RUL56" s="85"/>
      <c r="RUM56" s="85"/>
      <c r="RUN56" s="85"/>
      <c r="RUO56" s="85"/>
      <c r="RUP56" s="85"/>
      <c r="RUQ56" s="85"/>
      <c r="RUR56" s="85"/>
      <c r="RUS56" s="85"/>
      <c r="RUT56" s="85"/>
      <c r="RUU56" s="85"/>
      <c r="RUV56" s="85"/>
      <c r="RUW56" s="85"/>
      <c r="RUX56" s="85"/>
      <c r="RUY56" s="85"/>
      <c r="RUZ56" s="85"/>
      <c r="RVA56" s="85"/>
      <c r="RVB56" s="85"/>
      <c r="RVC56" s="85"/>
      <c r="RVD56" s="85"/>
      <c r="RVE56" s="85"/>
      <c r="RVF56" s="85"/>
      <c r="RVG56" s="85"/>
      <c r="RVH56" s="85"/>
      <c r="RVI56" s="85"/>
      <c r="RVJ56" s="87"/>
      <c r="RVK56" s="73"/>
      <c r="RVL56" s="87"/>
      <c r="RVM56" s="87"/>
      <c r="RVN56" s="87"/>
      <c r="RVO56" s="87"/>
      <c r="RVP56" s="87"/>
      <c r="RVQ56" s="87"/>
      <c r="RVR56" s="87"/>
      <c r="RVS56" s="87"/>
      <c r="RVT56" s="87"/>
      <c r="RVU56" s="87"/>
      <c r="RVV56" s="87"/>
      <c r="RVW56" s="85"/>
      <c r="RVX56" s="85"/>
      <c r="RVY56" s="85"/>
      <c r="RVZ56" s="85"/>
      <c r="RWA56" s="86"/>
      <c r="RWB56" s="86"/>
      <c r="RWC56" s="85"/>
      <c r="RWD56" s="85"/>
      <c r="RWE56" s="85"/>
      <c r="RWF56" s="85"/>
      <c r="RWG56" s="86"/>
      <c r="RWH56" s="86"/>
      <c r="RWI56" s="86"/>
      <c r="RWJ56" s="86"/>
      <c r="RWK56" s="86"/>
      <c r="RWL56" s="86"/>
      <c r="RWM56" s="86"/>
      <c r="RWN56" s="86"/>
      <c r="RWO56" s="86"/>
      <c r="RWP56" s="86"/>
      <c r="RWQ56" s="85"/>
      <c r="RWR56" s="85"/>
      <c r="RWS56" s="85"/>
      <c r="RWT56" s="85"/>
      <c r="RWU56" s="85"/>
      <c r="RWV56" s="85"/>
      <c r="RWW56" s="85"/>
      <c r="RWX56" s="85"/>
      <c r="RWY56" s="85"/>
      <c r="RWZ56" s="85"/>
      <c r="RXA56" s="85"/>
      <c r="RXB56" s="85"/>
      <c r="RXC56" s="85"/>
      <c r="RXD56" s="85"/>
      <c r="RXE56" s="85"/>
      <c r="RXF56" s="85"/>
      <c r="RXG56" s="85"/>
      <c r="RXH56" s="85"/>
      <c r="RXI56" s="85"/>
      <c r="RXJ56" s="85"/>
      <c r="RXK56" s="85"/>
      <c r="RXL56" s="85"/>
      <c r="RXM56" s="85"/>
      <c r="RXN56" s="85"/>
      <c r="RXO56" s="85"/>
      <c r="RXP56" s="85"/>
      <c r="RXQ56" s="85"/>
      <c r="RXR56" s="85"/>
      <c r="RXS56" s="85"/>
      <c r="RXT56" s="85"/>
      <c r="RXU56" s="85"/>
      <c r="RXV56" s="85"/>
      <c r="RXW56" s="85"/>
      <c r="RXX56" s="85"/>
      <c r="RXY56" s="85"/>
      <c r="RXZ56" s="85"/>
      <c r="RYA56" s="85"/>
      <c r="RYB56" s="85"/>
      <c r="RYC56" s="85"/>
      <c r="RYD56" s="85"/>
      <c r="RYE56" s="85"/>
      <c r="RYF56" s="85"/>
      <c r="RYG56" s="85"/>
      <c r="RYH56" s="85"/>
      <c r="RYI56" s="85"/>
      <c r="RYJ56" s="85"/>
      <c r="RYK56" s="85"/>
      <c r="RYL56" s="85"/>
      <c r="RYM56" s="85"/>
      <c r="RYN56" s="85"/>
      <c r="RYO56" s="85"/>
      <c r="RYP56" s="85"/>
      <c r="RYQ56" s="85"/>
      <c r="RYR56" s="85"/>
      <c r="RYS56" s="85"/>
      <c r="RYT56" s="85"/>
      <c r="RYU56" s="85"/>
      <c r="RYV56" s="85"/>
      <c r="RYW56" s="85"/>
      <c r="RYX56" s="85"/>
      <c r="RYY56" s="85"/>
      <c r="RYZ56" s="85"/>
      <c r="RZA56" s="85"/>
      <c r="RZB56" s="85"/>
      <c r="RZC56" s="85"/>
      <c r="RZD56" s="85"/>
      <c r="RZE56" s="85"/>
      <c r="RZF56" s="85"/>
      <c r="RZG56" s="85"/>
      <c r="RZH56" s="85"/>
      <c r="RZI56" s="87"/>
      <c r="RZJ56" s="73"/>
      <c r="RZK56" s="87"/>
      <c r="RZL56" s="87"/>
      <c r="RZM56" s="87"/>
      <c r="RZN56" s="87"/>
      <c r="RZO56" s="87"/>
      <c r="RZP56" s="87"/>
      <c r="RZQ56" s="87"/>
      <c r="RZR56" s="87"/>
      <c r="RZS56" s="87"/>
      <c r="RZT56" s="87"/>
      <c r="RZU56" s="87"/>
      <c r="RZV56" s="85"/>
      <c r="RZW56" s="85"/>
      <c r="RZX56" s="85"/>
      <c r="RZY56" s="85"/>
      <c r="RZZ56" s="86"/>
      <c r="SAA56" s="86"/>
      <c r="SAB56" s="85"/>
      <c r="SAC56" s="85"/>
      <c r="SAD56" s="85"/>
      <c r="SAE56" s="85"/>
      <c r="SAF56" s="86"/>
      <c r="SAG56" s="86"/>
      <c r="SAH56" s="86"/>
      <c r="SAI56" s="86"/>
      <c r="SAJ56" s="86"/>
      <c r="SAK56" s="86"/>
      <c r="SAL56" s="86"/>
      <c r="SAM56" s="86"/>
      <c r="SAN56" s="86"/>
      <c r="SAO56" s="86"/>
      <c r="SAP56" s="85"/>
      <c r="SAQ56" s="85"/>
      <c r="SAR56" s="85"/>
      <c r="SAS56" s="85"/>
      <c r="SAT56" s="85"/>
      <c r="SAU56" s="85"/>
      <c r="SAV56" s="85"/>
      <c r="SAW56" s="85"/>
      <c r="SAX56" s="85"/>
      <c r="SAY56" s="85"/>
      <c r="SAZ56" s="85"/>
      <c r="SBA56" s="85"/>
      <c r="SBB56" s="85"/>
      <c r="SBC56" s="85"/>
      <c r="SBD56" s="85"/>
      <c r="SBE56" s="85"/>
      <c r="SBF56" s="85"/>
      <c r="SBG56" s="85"/>
      <c r="SBH56" s="85"/>
      <c r="SBI56" s="85"/>
      <c r="SBJ56" s="85"/>
      <c r="SBK56" s="85"/>
      <c r="SBL56" s="85"/>
      <c r="SBM56" s="85"/>
      <c r="SBN56" s="85"/>
      <c r="SBO56" s="85"/>
      <c r="SBP56" s="85"/>
      <c r="SBQ56" s="85"/>
      <c r="SBR56" s="85"/>
      <c r="SBS56" s="85"/>
      <c r="SBT56" s="85"/>
      <c r="SBU56" s="85"/>
      <c r="SBV56" s="85"/>
      <c r="SBW56" s="85"/>
      <c r="SBX56" s="85"/>
      <c r="SBY56" s="85"/>
      <c r="SBZ56" s="85"/>
      <c r="SCA56" s="85"/>
      <c r="SCB56" s="85"/>
      <c r="SCC56" s="85"/>
      <c r="SCD56" s="85"/>
      <c r="SCE56" s="85"/>
      <c r="SCF56" s="85"/>
      <c r="SCG56" s="85"/>
      <c r="SCH56" s="85"/>
      <c r="SCI56" s="85"/>
      <c r="SCJ56" s="85"/>
      <c r="SCK56" s="85"/>
      <c r="SCL56" s="85"/>
      <c r="SCM56" s="85"/>
      <c r="SCN56" s="85"/>
      <c r="SCO56" s="85"/>
      <c r="SCP56" s="85"/>
      <c r="SCQ56" s="85"/>
      <c r="SCR56" s="85"/>
      <c r="SCS56" s="85"/>
      <c r="SCT56" s="85"/>
      <c r="SCU56" s="85"/>
      <c r="SCV56" s="85"/>
      <c r="SCW56" s="85"/>
      <c r="SCX56" s="85"/>
      <c r="SCY56" s="85"/>
      <c r="SCZ56" s="85"/>
      <c r="SDA56" s="85"/>
      <c r="SDB56" s="85"/>
      <c r="SDC56" s="85"/>
      <c r="SDD56" s="85"/>
      <c r="SDE56" s="85"/>
      <c r="SDF56" s="85"/>
      <c r="SDG56" s="85"/>
      <c r="SDH56" s="87"/>
      <c r="SDI56" s="73"/>
      <c r="SDJ56" s="87"/>
      <c r="SDK56" s="87"/>
      <c r="SDL56" s="87"/>
      <c r="SDM56" s="87"/>
      <c r="SDN56" s="87"/>
      <c r="SDO56" s="87"/>
      <c r="SDP56" s="87"/>
      <c r="SDQ56" s="87"/>
      <c r="SDR56" s="87"/>
      <c r="SDS56" s="87"/>
      <c r="SDT56" s="87"/>
      <c r="SDU56" s="85"/>
      <c r="SDV56" s="85"/>
      <c r="SDW56" s="85"/>
      <c r="SDX56" s="85"/>
      <c r="SDY56" s="86"/>
      <c r="SDZ56" s="86"/>
      <c r="SEA56" s="85"/>
      <c r="SEB56" s="85"/>
      <c r="SEC56" s="85"/>
      <c r="SED56" s="85"/>
      <c r="SEE56" s="86"/>
      <c r="SEF56" s="86"/>
      <c r="SEG56" s="86"/>
      <c r="SEH56" s="86"/>
      <c r="SEI56" s="86"/>
      <c r="SEJ56" s="86"/>
      <c r="SEK56" s="86"/>
      <c r="SEL56" s="86"/>
      <c r="SEM56" s="86"/>
      <c r="SEN56" s="86"/>
      <c r="SEO56" s="85"/>
      <c r="SEP56" s="85"/>
      <c r="SEQ56" s="85"/>
      <c r="SER56" s="85"/>
      <c r="SES56" s="85"/>
      <c r="SET56" s="85"/>
      <c r="SEU56" s="85"/>
      <c r="SEV56" s="85"/>
      <c r="SEW56" s="85"/>
      <c r="SEX56" s="85"/>
      <c r="SEY56" s="85"/>
      <c r="SEZ56" s="85"/>
      <c r="SFA56" s="85"/>
      <c r="SFB56" s="85"/>
      <c r="SFC56" s="85"/>
      <c r="SFD56" s="85"/>
      <c r="SFE56" s="85"/>
      <c r="SFF56" s="85"/>
      <c r="SFG56" s="85"/>
      <c r="SFH56" s="85"/>
      <c r="SFI56" s="85"/>
      <c r="SFJ56" s="85"/>
      <c r="SFK56" s="85"/>
      <c r="SFL56" s="85"/>
      <c r="SFM56" s="85"/>
      <c r="SFN56" s="85"/>
      <c r="SFO56" s="85"/>
      <c r="SFP56" s="85"/>
      <c r="SFQ56" s="85"/>
      <c r="SFR56" s="85"/>
      <c r="SFS56" s="85"/>
      <c r="SFT56" s="85"/>
      <c r="SFU56" s="85"/>
      <c r="SFV56" s="85"/>
      <c r="SFW56" s="85"/>
      <c r="SFX56" s="85"/>
      <c r="SFY56" s="85"/>
      <c r="SFZ56" s="85"/>
      <c r="SGA56" s="85"/>
      <c r="SGB56" s="85"/>
      <c r="SGC56" s="85"/>
      <c r="SGD56" s="85"/>
      <c r="SGE56" s="85"/>
      <c r="SGF56" s="85"/>
      <c r="SGG56" s="85"/>
      <c r="SGH56" s="85"/>
      <c r="SGI56" s="85"/>
      <c r="SGJ56" s="85"/>
      <c r="SGK56" s="85"/>
      <c r="SGL56" s="85"/>
      <c r="SGM56" s="85"/>
      <c r="SGN56" s="85"/>
      <c r="SGO56" s="85"/>
      <c r="SGP56" s="85"/>
      <c r="SGQ56" s="85"/>
      <c r="SGR56" s="85"/>
      <c r="SGS56" s="85"/>
      <c r="SGT56" s="85"/>
      <c r="SGU56" s="85"/>
      <c r="SGV56" s="85"/>
      <c r="SGW56" s="85"/>
      <c r="SGX56" s="85"/>
      <c r="SGY56" s="85"/>
      <c r="SGZ56" s="85"/>
      <c r="SHA56" s="85"/>
      <c r="SHB56" s="85"/>
      <c r="SHC56" s="85"/>
      <c r="SHD56" s="85"/>
      <c r="SHE56" s="85"/>
      <c r="SHF56" s="85"/>
      <c r="SHG56" s="87"/>
      <c r="SHH56" s="73"/>
      <c r="SHI56" s="87"/>
      <c r="SHJ56" s="87"/>
      <c r="SHK56" s="87"/>
      <c r="SHL56" s="87"/>
      <c r="SHM56" s="87"/>
      <c r="SHN56" s="87"/>
      <c r="SHO56" s="87"/>
      <c r="SHP56" s="87"/>
      <c r="SHQ56" s="87"/>
      <c r="SHR56" s="87"/>
      <c r="SHS56" s="87"/>
      <c r="SHT56" s="85"/>
      <c r="SHU56" s="85"/>
      <c r="SHV56" s="85"/>
      <c r="SHW56" s="85"/>
      <c r="SHX56" s="86"/>
      <c r="SHY56" s="86"/>
      <c r="SHZ56" s="85"/>
      <c r="SIA56" s="85"/>
      <c r="SIB56" s="85"/>
      <c r="SIC56" s="85"/>
      <c r="SID56" s="86"/>
      <c r="SIE56" s="86"/>
      <c r="SIF56" s="86"/>
      <c r="SIG56" s="86"/>
      <c r="SIH56" s="86"/>
      <c r="SII56" s="86"/>
      <c r="SIJ56" s="86"/>
      <c r="SIK56" s="86"/>
      <c r="SIL56" s="86"/>
      <c r="SIM56" s="86"/>
      <c r="SIN56" s="85"/>
      <c r="SIO56" s="85"/>
      <c r="SIP56" s="85"/>
      <c r="SIQ56" s="85"/>
      <c r="SIR56" s="85"/>
      <c r="SIS56" s="85"/>
      <c r="SIT56" s="85"/>
      <c r="SIU56" s="85"/>
      <c r="SIV56" s="85"/>
      <c r="SIW56" s="85"/>
      <c r="SIX56" s="85"/>
      <c r="SIY56" s="85"/>
      <c r="SIZ56" s="85"/>
      <c r="SJA56" s="85"/>
      <c r="SJB56" s="85"/>
      <c r="SJC56" s="85"/>
      <c r="SJD56" s="85"/>
      <c r="SJE56" s="85"/>
      <c r="SJF56" s="85"/>
      <c r="SJG56" s="85"/>
      <c r="SJH56" s="85"/>
      <c r="SJI56" s="85"/>
      <c r="SJJ56" s="85"/>
      <c r="SJK56" s="85"/>
      <c r="SJL56" s="85"/>
      <c r="SJM56" s="85"/>
      <c r="SJN56" s="85"/>
      <c r="SJO56" s="85"/>
      <c r="SJP56" s="85"/>
      <c r="SJQ56" s="85"/>
      <c r="SJR56" s="85"/>
      <c r="SJS56" s="85"/>
      <c r="SJT56" s="85"/>
      <c r="SJU56" s="85"/>
      <c r="SJV56" s="85"/>
      <c r="SJW56" s="85"/>
      <c r="SJX56" s="85"/>
      <c r="SJY56" s="85"/>
      <c r="SJZ56" s="85"/>
      <c r="SKA56" s="85"/>
      <c r="SKB56" s="85"/>
      <c r="SKC56" s="85"/>
      <c r="SKD56" s="85"/>
      <c r="SKE56" s="85"/>
      <c r="SKF56" s="85"/>
      <c r="SKG56" s="85"/>
      <c r="SKH56" s="85"/>
      <c r="SKI56" s="85"/>
      <c r="SKJ56" s="85"/>
      <c r="SKK56" s="85"/>
      <c r="SKL56" s="85"/>
      <c r="SKM56" s="85"/>
      <c r="SKN56" s="85"/>
      <c r="SKO56" s="85"/>
      <c r="SKP56" s="85"/>
      <c r="SKQ56" s="85"/>
      <c r="SKR56" s="85"/>
      <c r="SKS56" s="85"/>
      <c r="SKT56" s="85"/>
      <c r="SKU56" s="85"/>
      <c r="SKV56" s="85"/>
      <c r="SKW56" s="85"/>
      <c r="SKX56" s="85"/>
      <c r="SKY56" s="85"/>
      <c r="SKZ56" s="85"/>
      <c r="SLA56" s="85"/>
      <c r="SLB56" s="85"/>
      <c r="SLC56" s="85"/>
      <c r="SLD56" s="85"/>
      <c r="SLE56" s="85"/>
      <c r="SLF56" s="87"/>
      <c r="SLG56" s="73"/>
      <c r="SLH56" s="87"/>
      <c r="SLI56" s="87"/>
      <c r="SLJ56" s="87"/>
      <c r="SLK56" s="87"/>
      <c r="SLL56" s="87"/>
      <c r="SLM56" s="87"/>
      <c r="SLN56" s="87"/>
      <c r="SLO56" s="87"/>
      <c r="SLP56" s="87"/>
      <c r="SLQ56" s="87"/>
      <c r="SLR56" s="87"/>
      <c r="SLS56" s="85"/>
      <c r="SLT56" s="85"/>
      <c r="SLU56" s="85"/>
      <c r="SLV56" s="85"/>
      <c r="SLW56" s="86"/>
      <c r="SLX56" s="86"/>
      <c r="SLY56" s="85"/>
      <c r="SLZ56" s="85"/>
      <c r="SMA56" s="85"/>
      <c r="SMB56" s="85"/>
      <c r="SMC56" s="86"/>
      <c r="SMD56" s="86"/>
      <c r="SME56" s="86"/>
      <c r="SMF56" s="86"/>
      <c r="SMG56" s="86"/>
      <c r="SMH56" s="86"/>
      <c r="SMI56" s="86"/>
      <c r="SMJ56" s="86"/>
      <c r="SMK56" s="86"/>
      <c r="SML56" s="86"/>
      <c r="SMM56" s="85"/>
      <c r="SMN56" s="85"/>
      <c r="SMO56" s="85"/>
      <c r="SMP56" s="85"/>
      <c r="SMQ56" s="85"/>
      <c r="SMR56" s="85"/>
      <c r="SMS56" s="85"/>
      <c r="SMT56" s="85"/>
      <c r="SMU56" s="85"/>
      <c r="SMV56" s="85"/>
      <c r="SMW56" s="85"/>
      <c r="SMX56" s="85"/>
      <c r="SMY56" s="85"/>
      <c r="SMZ56" s="85"/>
      <c r="SNA56" s="85"/>
      <c r="SNB56" s="85"/>
      <c r="SNC56" s="85"/>
      <c r="SND56" s="85"/>
      <c r="SNE56" s="85"/>
      <c r="SNF56" s="85"/>
      <c r="SNG56" s="85"/>
      <c r="SNH56" s="85"/>
      <c r="SNI56" s="85"/>
      <c r="SNJ56" s="85"/>
      <c r="SNK56" s="85"/>
      <c r="SNL56" s="85"/>
      <c r="SNM56" s="85"/>
      <c r="SNN56" s="85"/>
      <c r="SNO56" s="85"/>
      <c r="SNP56" s="85"/>
      <c r="SNQ56" s="85"/>
      <c r="SNR56" s="85"/>
      <c r="SNS56" s="85"/>
      <c r="SNT56" s="85"/>
      <c r="SNU56" s="85"/>
      <c r="SNV56" s="85"/>
      <c r="SNW56" s="85"/>
      <c r="SNX56" s="85"/>
      <c r="SNY56" s="85"/>
      <c r="SNZ56" s="85"/>
      <c r="SOA56" s="85"/>
      <c r="SOB56" s="85"/>
      <c r="SOC56" s="85"/>
      <c r="SOD56" s="85"/>
      <c r="SOE56" s="85"/>
      <c r="SOF56" s="85"/>
      <c r="SOG56" s="85"/>
      <c r="SOH56" s="85"/>
      <c r="SOI56" s="85"/>
      <c r="SOJ56" s="85"/>
      <c r="SOK56" s="85"/>
      <c r="SOL56" s="85"/>
      <c r="SOM56" s="85"/>
      <c r="SON56" s="85"/>
      <c r="SOO56" s="85"/>
      <c r="SOP56" s="85"/>
      <c r="SOQ56" s="85"/>
      <c r="SOR56" s="85"/>
      <c r="SOS56" s="85"/>
      <c r="SOT56" s="85"/>
      <c r="SOU56" s="85"/>
      <c r="SOV56" s="85"/>
      <c r="SOW56" s="85"/>
      <c r="SOX56" s="85"/>
      <c r="SOY56" s="85"/>
      <c r="SOZ56" s="85"/>
      <c r="SPA56" s="85"/>
      <c r="SPB56" s="85"/>
      <c r="SPC56" s="85"/>
      <c r="SPD56" s="85"/>
      <c r="SPE56" s="87"/>
      <c r="SPF56" s="73"/>
      <c r="SPG56" s="87"/>
      <c r="SPH56" s="87"/>
      <c r="SPI56" s="87"/>
      <c r="SPJ56" s="87"/>
      <c r="SPK56" s="87"/>
      <c r="SPL56" s="87"/>
      <c r="SPM56" s="87"/>
      <c r="SPN56" s="87"/>
      <c r="SPO56" s="87"/>
      <c r="SPP56" s="87"/>
      <c r="SPQ56" s="87"/>
      <c r="SPR56" s="85"/>
      <c r="SPS56" s="85"/>
      <c r="SPT56" s="85"/>
      <c r="SPU56" s="85"/>
      <c r="SPV56" s="86"/>
      <c r="SPW56" s="86"/>
      <c r="SPX56" s="85"/>
      <c r="SPY56" s="85"/>
      <c r="SPZ56" s="85"/>
      <c r="SQA56" s="85"/>
      <c r="SQB56" s="86"/>
      <c r="SQC56" s="86"/>
      <c r="SQD56" s="86"/>
      <c r="SQE56" s="86"/>
      <c r="SQF56" s="86"/>
      <c r="SQG56" s="86"/>
      <c r="SQH56" s="86"/>
      <c r="SQI56" s="86"/>
      <c r="SQJ56" s="86"/>
      <c r="SQK56" s="86"/>
      <c r="SQL56" s="85"/>
      <c r="SQM56" s="85"/>
      <c r="SQN56" s="85"/>
      <c r="SQO56" s="85"/>
      <c r="SQP56" s="85"/>
      <c r="SQQ56" s="85"/>
      <c r="SQR56" s="85"/>
      <c r="SQS56" s="85"/>
      <c r="SQT56" s="85"/>
      <c r="SQU56" s="85"/>
      <c r="SQV56" s="85"/>
      <c r="SQW56" s="85"/>
      <c r="SQX56" s="85"/>
      <c r="SQY56" s="85"/>
      <c r="SQZ56" s="85"/>
      <c r="SRA56" s="85"/>
      <c r="SRB56" s="85"/>
      <c r="SRC56" s="85"/>
      <c r="SRD56" s="85"/>
      <c r="SRE56" s="85"/>
      <c r="SRF56" s="85"/>
      <c r="SRG56" s="85"/>
      <c r="SRH56" s="85"/>
      <c r="SRI56" s="85"/>
      <c r="SRJ56" s="85"/>
      <c r="SRK56" s="85"/>
      <c r="SRL56" s="85"/>
      <c r="SRM56" s="85"/>
      <c r="SRN56" s="85"/>
      <c r="SRO56" s="85"/>
      <c r="SRP56" s="85"/>
      <c r="SRQ56" s="85"/>
      <c r="SRR56" s="85"/>
      <c r="SRS56" s="85"/>
      <c r="SRT56" s="85"/>
      <c r="SRU56" s="85"/>
      <c r="SRV56" s="85"/>
      <c r="SRW56" s="85"/>
      <c r="SRX56" s="85"/>
      <c r="SRY56" s="85"/>
      <c r="SRZ56" s="85"/>
      <c r="SSA56" s="85"/>
      <c r="SSB56" s="85"/>
      <c r="SSC56" s="85"/>
      <c r="SSD56" s="85"/>
      <c r="SSE56" s="85"/>
      <c r="SSF56" s="85"/>
      <c r="SSG56" s="85"/>
      <c r="SSH56" s="85"/>
      <c r="SSI56" s="85"/>
      <c r="SSJ56" s="85"/>
      <c r="SSK56" s="85"/>
      <c r="SSL56" s="85"/>
      <c r="SSM56" s="85"/>
      <c r="SSN56" s="85"/>
      <c r="SSO56" s="85"/>
      <c r="SSP56" s="85"/>
      <c r="SSQ56" s="85"/>
      <c r="SSR56" s="85"/>
      <c r="SSS56" s="85"/>
      <c r="SST56" s="85"/>
      <c r="SSU56" s="85"/>
      <c r="SSV56" s="85"/>
      <c r="SSW56" s="85"/>
      <c r="SSX56" s="85"/>
      <c r="SSY56" s="85"/>
      <c r="SSZ56" s="85"/>
      <c r="STA56" s="85"/>
      <c r="STB56" s="85"/>
      <c r="STC56" s="85"/>
      <c r="STD56" s="87"/>
      <c r="STE56" s="73"/>
      <c r="STF56" s="87"/>
      <c r="STG56" s="87"/>
      <c r="STH56" s="87"/>
      <c r="STI56" s="87"/>
      <c r="STJ56" s="87"/>
      <c r="STK56" s="87"/>
      <c r="STL56" s="87"/>
      <c r="STM56" s="87"/>
      <c r="STN56" s="87"/>
      <c r="STO56" s="87"/>
      <c r="STP56" s="87"/>
      <c r="STQ56" s="85"/>
      <c r="STR56" s="85"/>
      <c r="STS56" s="85"/>
      <c r="STT56" s="85"/>
      <c r="STU56" s="86"/>
      <c r="STV56" s="86"/>
      <c r="STW56" s="85"/>
      <c r="STX56" s="85"/>
      <c r="STY56" s="85"/>
      <c r="STZ56" s="85"/>
      <c r="SUA56" s="86"/>
      <c r="SUB56" s="86"/>
      <c r="SUC56" s="86"/>
      <c r="SUD56" s="86"/>
      <c r="SUE56" s="86"/>
      <c r="SUF56" s="86"/>
      <c r="SUG56" s="86"/>
      <c r="SUH56" s="86"/>
      <c r="SUI56" s="86"/>
      <c r="SUJ56" s="86"/>
      <c r="SUK56" s="85"/>
      <c r="SUL56" s="85"/>
      <c r="SUM56" s="85"/>
      <c r="SUN56" s="85"/>
      <c r="SUO56" s="85"/>
      <c r="SUP56" s="85"/>
      <c r="SUQ56" s="85"/>
      <c r="SUR56" s="85"/>
      <c r="SUS56" s="85"/>
      <c r="SUT56" s="85"/>
      <c r="SUU56" s="85"/>
      <c r="SUV56" s="85"/>
      <c r="SUW56" s="85"/>
      <c r="SUX56" s="85"/>
      <c r="SUY56" s="85"/>
      <c r="SUZ56" s="85"/>
      <c r="SVA56" s="85"/>
      <c r="SVB56" s="85"/>
      <c r="SVC56" s="85"/>
      <c r="SVD56" s="85"/>
      <c r="SVE56" s="85"/>
      <c r="SVF56" s="85"/>
      <c r="SVG56" s="85"/>
      <c r="SVH56" s="85"/>
      <c r="SVI56" s="85"/>
      <c r="SVJ56" s="85"/>
      <c r="SVK56" s="85"/>
      <c r="SVL56" s="85"/>
      <c r="SVM56" s="85"/>
      <c r="SVN56" s="85"/>
      <c r="SVO56" s="85"/>
      <c r="SVP56" s="85"/>
      <c r="SVQ56" s="85"/>
      <c r="SVR56" s="85"/>
      <c r="SVS56" s="85"/>
      <c r="SVT56" s="85"/>
      <c r="SVU56" s="85"/>
      <c r="SVV56" s="85"/>
      <c r="SVW56" s="85"/>
      <c r="SVX56" s="85"/>
      <c r="SVY56" s="85"/>
      <c r="SVZ56" s="85"/>
      <c r="SWA56" s="85"/>
      <c r="SWB56" s="85"/>
      <c r="SWC56" s="85"/>
      <c r="SWD56" s="85"/>
      <c r="SWE56" s="85"/>
      <c r="SWF56" s="85"/>
      <c r="SWG56" s="85"/>
      <c r="SWH56" s="85"/>
      <c r="SWI56" s="85"/>
      <c r="SWJ56" s="85"/>
      <c r="SWK56" s="85"/>
      <c r="SWL56" s="85"/>
      <c r="SWM56" s="85"/>
      <c r="SWN56" s="85"/>
      <c r="SWO56" s="85"/>
      <c r="SWP56" s="85"/>
      <c r="SWQ56" s="85"/>
      <c r="SWR56" s="85"/>
      <c r="SWS56" s="85"/>
      <c r="SWT56" s="85"/>
      <c r="SWU56" s="85"/>
      <c r="SWV56" s="85"/>
      <c r="SWW56" s="85"/>
      <c r="SWX56" s="85"/>
      <c r="SWY56" s="85"/>
      <c r="SWZ56" s="85"/>
      <c r="SXA56" s="85"/>
      <c r="SXB56" s="85"/>
      <c r="SXC56" s="87"/>
      <c r="SXD56" s="73"/>
      <c r="SXE56" s="87"/>
      <c r="SXF56" s="87"/>
      <c r="SXG56" s="87"/>
      <c r="SXH56" s="87"/>
      <c r="SXI56" s="87"/>
      <c r="SXJ56" s="87"/>
      <c r="SXK56" s="87"/>
      <c r="SXL56" s="87"/>
      <c r="SXM56" s="87"/>
      <c r="SXN56" s="87"/>
      <c r="SXO56" s="87"/>
      <c r="SXP56" s="85"/>
      <c r="SXQ56" s="85"/>
      <c r="SXR56" s="85"/>
      <c r="SXS56" s="85"/>
      <c r="SXT56" s="86"/>
      <c r="SXU56" s="86"/>
      <c r="SXV56" s="85"/>
      <c r="SXW56" s="85"/>
      <c r="SXX56" s="85"/>
      <c r="SXY56" s="85"/>
      <c r="SXZ56" s="86"/>
      <c r="SYA56" s="86"/>
      <c r="SYB56" s="86"/>
      <c r="SYC56" s="86"/>
      <c r="SYD56" s="86"/>
      <c r="SYE56" s="86"/>
      <c r="SYF56" s="86"/>
      <c r="SYG56" s="86"/>
      <c r="SYH56" s="86"/>
      <c r="SYI56" s="86"/>
      <c r="SYJ56" s="85"/>
      <c r="SYK56" s="85"/>
      <c r="SYL56" s="85"/>
      <c r="SYM56" s="85"/>
      <c r="SYN56" s="85"/>
      <c r="SYO56" s="85"/>
      <c r="SYP56" s="85"/>
      <c r="SYQ56" s="85"/>
      <c r="SYR56" s="85"/>
      <c r="SYS56" s="85"/>
      <c r="SYT56" s="85"/>
      <c r="SYU56" s="85"/>
      <c r="SYV56" s="85"/>
      <c r="SYW56" s="85"/>
      <c r="SYX56" s="85"/>
      <c r="SYY56" s="85"/>
      <c r="SYZ56" s="85"/>
      <c r="SZA56" s="85"/>
      <c r="SZB56" s="85"/>
      <c r="SZC56" s="85"/>
      <c r="SZD56" s="85"/>
      <c r="SZE56" s="85"/>
      <c r="SZF56" s="85"/>
      <c r="SZG56" s="85"/>
      <c r="SZH56" s="85"/>
      <c r="SZI56" s="85"/>
      <c r="SZJ56" s="85"/>
      <c r="SZK56" s="85"/>
      <c r="SZL56" s="85"/>
      <c r="SZM56" s="85"/>
      <c r="SZN56" s="85"/>
      <c r="SZO56" s="85"/>
      <c r="SZP56" s="85"/>
      <c r="SZQ56" s="85"/>
      <c r="SZR56" s="85"/>
      <c r="SZS56" s="85"/>
      <c r="SZT56" s="85"/>
      <c r="SZU56" s="85"/>
      <c r="SZV56" s="85"/>
      <c r="SZW56" s="85"/>
      <c r="SZX56" s="85"/>
      <c r="SZY56" s="85"/>
      <c r="SZZ56" s="85"/>
      <c r="TAA56" s="85"/>
      <c r="TAB56" s="85"/>
      <c r="TAC56" s="85"/>
      <c r="TAD56" s="85"/>
      <c r="TAE56" s="85"/>
      <c r="TAF56" s="85"/>
      <c r="TAG56" s="85"/>
      <c r="TAH56" s="85"/>
      <c r="TAI56" s="85"/>
      <c r="TAJ56" s="85"/>
      <c r="TAK56" s="85"/>
      <c r="TAL56" s="85"/>
      <c r="TAM56" s="85"/>
      <c r="TAN56" s="85"/>
      <c r="TAO56" s="85"/>
      <c r="TAP56" s="85"/>
      <c r="TAQ56" s="85"/>
      <c r="TAR56" s="85"/>
      <c r="TAS56" s="85"/>
      <c r="TAT56" s="85"/>
      <c r="TAU56" s="85"/>
      <c r="TAV56" s="85"/>
      <c r="TAW56" s="85"/>
      <c r="TAX56" s="85"/>
      <c r="TAY56" s="85"/>
      <c r="TAZ56" s="85"/>
      <c r="TBA56" s="85"/>
      <c r="TBB56" s="87"/>
      <c r="TBC56" s="73"/>
      <c r="TBD56" s="87"/>
      <c r="TBE56" s="87"/>
      <c r="TBF56" s="87"/>
      <c r="TBG56" s="87"/>
      <c r="TBH56" s="87"/>
      <c r="TBI56" s="87"/>
      <c r="TBJ56" s="87"/>
      <c r="TBK56" s="87"/>
      <c r="TBL56" s="87"/>
      <c r="TBM56" s="87"/>
      <c r="TBN56" s="87"/>
      <c r="TBO56" s="85"/>
      <c r="TBP56" s="85"/>
      <c r="TBQ56" s="85"/>
      <c r="TBR56" s="85"/>
      <c r="TBS56" s="86"/>
      <c r="TBT56" s="86"/>
      <c r="TBU56" s="85"/>
      <c r="TBV56" s="85"/>
      <c r="TBW56" s="85"/>
      <c r="TBX56" s="85"/>
      <c r="TBY56" s="86"/>
      <c r="TBZ56" s="86"/>
      <c r="TCA56" s="86"/>
      <c r="TCB56" s="86"/>
      <c r="TCC56" s="86"/>
      <c r="TCD56" s="86"/>
      <c r="TCE56" s="86"/>
      <c r="TCF56" s="86"/>
      <c r="TCG56" s="86"/>
      <c r="TCH56" s="86"/>
      <c r="TCI56" s="85"/>
      <c r="TCJ56" s="85"/>
      <c r="TCK56" s="85"/>
      <c r="TCL56" s="85"/>
      <c r="TCM56" s="85"/>
      <c r="TCN56" s="85"/>
      <c r="TCO56" s="85"/>
      <c r="TCP56" s="85"/>
      <c r="TCQ56" s="85"/>
      <c r="TCR56" s="85"/>
      <c r="TCS56" s="85"/>
      <c r="TCT56" s="85"/>
      <c r="TCU56" s="85"/>
      <c r="TCV56" s="85"/>
      <c r="TCW56" s="85"/>
      <c r="TCX56" s="85"/>
      <c r="TCY56" s="85"/>
      <c r="TCZ56" s="85"/>
      <c r="TDA56" s="85"/>
      <c r="TDB56" s="85"/>
      <c r="TDC56" s="85"/>
      <c r="TDD56" s="85"/>
      <c r="TDE56" s="85"/>
      <c r="TDF56" s="85"/>
      <c r="TDG56" s="85"/>
      <c r="TDH56" s="85"/>
      <c r="TDI56" s="85"/>
      <c r="TDJ56" s="85"/>
      <c r="TDK56" s="85"/>
      <c r="TDL56" s="85"/>
      <c r="TDM56" s="85"/>
      <c r="TDN56" s="85"/>
      <c r="TDO56" s="85"/>
      <c r="TDP56" s="85"/>
      <c r="TDQ56" s="85"/>
      <c r="TDR56" s="85"/>
      <c r="TDS56" s="85"/>
      <c r="TDT56" s="85"/>
      <c r="TDU56" s="85"/>
      <c r="TDV56" s="85"/>
      <c r="TDW56" s="85"/>
      <c r="TDX56" s="85"/>
      <c r="TDY56" s="85"/>
      <c r="TDZ56" s="85"/>
      <c r="TEA56" s="85"/>
      <c r="TEB56" s="85"/>
      <c r="TEC56" s="85"/>
      <c r="TED56" s="85"/>
      <c r="TEE56" s="85"/>
      <c r="TEF56" s="85"/>
      <c r="TEG56" s="85"/>
      <c r="TEH56" s="85"/>
      <c r="TEI56" s="85"/>
      <c r="TEJ56" s="85"/>
      <c r="TEK56" s="85"/>
      <c r="TEL56" s="85"/>
      <c r="TEM56" s="85"/>
      <c r="TEN56" s="85"/>
      <c r="TEO56" s="85"/>
      <c r="TEP56" s="85"/>
      <c r="TEQ56" s="85"/>
      <c r="TER56" s="85"/>
      <c r="TES56" s="85"/>
      <c r="TET56" s="85"/>
      <c r="TEU56" s="85"/>
      <c r="TEV56" s="85"/>
      <c r="TEW56" s="85"/>
      <c r="TEX56" s="85"/>
      <c r="TEY56" s="85"/>
      <c r="TEZ56" s="85"/>
      <c r="TFA56" s="87"/>
      <c r="TFB56" s="73"/>
      <c r="TFC56" s="87"/>
      <c r="TFD56" s="87"/>
      <c r="TFE56" s="87"/>
      <c r="TFF56" s="87"/>
      <c r="TFG56" s="87"/>
      <c r="TFH56" s="87"/>
      <c r="TFI56" s="87"/>
      <c r="TFJ56" s="87"/>
      <c r="TFK56" s="87"/>
      <c r="TFL56" s="87"/>
      <c r="TFM56" s="87"/>
      <c r="TFN56" s="85"/>
      <c r="TFO56" s="85"/>
      <c r="TFP56" s="85"/>
      <c r="TFQ56" s="85"/>
      <c r="TFR56" s="86"/>
      <c r="TFS56" s="86"/>
      <c r="TFT56" s="85"/>
      <c r="TFU56" s="85"/>
      <c r="TFV56" s="85"/>
      <c r="TFW56" s="85"/>
      <c r="TFX56" s="86"/>
      <c r="TFY56" s="86"/>
      <c r="TFZ56" s="86"/>
      <c r="TGA56" s="86"/>
      <c r="TGB56" s="86"/>
      <c r="TGC56" s="86"/>
      <c r="TGD56" s="86"/>
      <c r="TGE56" s="86"/>
      <c r="TGF56" s="86"/>
      <c r="TGG56" s="86"/>
      <c r="TGH56" s="85"/>
      <c r="TGI56" s="85"/>
      <c r="TGJ56" s="85"/>
      <c r="TGK56" s="85"/>
      <c r="TGL56" s="85"/>
      <c r="TGM56" s="85"/>
      <c r="TGN56" s="85"/>
      <c r="TGO56" s="85"/>
      <c r="TGP56" s="85"/>
      <c r="TGQ56" s="85"/>
      <c r="TGR56" s="85"/>
      <c r="TGS56" s="85"/>
      <c r="TGT56" s="85"/>
      <c r="TGU56" s="85"/>
      <c r="TGV56" s="85"/>
      <c r="TGW56" s="85"/>
      <c r="TGX56" s="85"/>
      <c r="TGY56" s="85"/>
      <c r="TGZ56" s="85"/>
      <c r="THA56" s="85"/>
      <c r="THB56" s="85"/>
      <c r="THC56" s="85"/>
      <c r="THD56" s="85"/>
      <c r="THE56" s="85"/>
      <c r="THF56" s="85"/>
      <c r="THG56" s="85"/>
      <c r="THH56" s="85"/>
      <c r="THI56" s="85"/>
      <c r="THJ56" s="85"/>
      <c r="THK56" s="85"/>
      <c r="THL56" s="85"/>
      <c r="THM56" s="85"/>
      <c r="THN56" s="85"/>
      <c r="THO56" s="85"/>
      <c r="THP56" s="85"/>
      <c r="THQ56" s="85"/>
      <c r="THR56" s="85"/>
      <c r="THS56" s="85"/>
      <c r="THT56" s="85"/>
      <c r="THU56" s="85"/>
      <c r="THV56" s="85"/>
      <c r="THW56" s="85"/>
      <c r="THX56" s="85"/>
      <c r="THY56" s="85"/>
      <c r="THZ56" s="85"/>
      <c r="TIA56" s="85"/>
      <c r="TIB56" s="85"/>
      <c r="TIC56" s="85"/>
      <c r="TID56" s="85"/>
      <c r="TIE56" s="85"/>
      <c r="TIF56" s="85"/>
      <c r="TIG56" s="85"/>
      <c r="TIH56" s="85"/>
      <c r="TII56" s="85"/>
      <c r="TIJ56" s="85"/>
      <c r="TIK56" s="85"/>
      <c r="TIL56" s="85"/>
      <c r="TIM56" s="85"/>
      <c r="TIN56" s="85"/>
      <c r="TIO56" s="85"/>
      <c r="TIP56" s="85"/>
      <c r="TIQ56" s="85"/>
      <c r="TIR56" s="85"/>
      <c r="TIS56" s="85"/>
      <c r="TIT56" s="85"/>
      <c r="TIU56" s="85"/>
      <c r="TIV56" s="85"/>
      <c r="TIW56" s="85"/>
      <c r="TIX56" s="85"/>
      <c r="TIY56" s="85"/>
      <c r="TIZ56" s="87"/>
      <c r="TJA56" s="73"/>
      <c r="TJB56" s="87"/>
      <c r="TJC56" s="87"/>
      <c r="TJD56" s="87"/>
      <c r="TJE56" s="87"/>
      <c r="TJF56" s="87"/>
      <c r="TJG56" s="87"/>
      <c r="TJH56" s="87"/>
      <c r="TJI56" s="87"/>
      <c r="TJJ56" s="87"/>
      <c r="TJK56" s="87"/>
      <c r="TJL56" s="87"/>
      <c r="TJM56" s="85"/>
      <c r="TJN56" s="85"/>
      <c r="TJO56" s="85"/>
      <c r="TJP56" s="85"/>
      <c r="TJQ56" s="86"/>
      <c r="TJR56" s="86"/>
      <c r="TJS56" s="85"/>
      <c r="TJT56" s="85"/>
      <c r="TJU56" s="85"/>
      <c r="TJV56" s="85"/>
      <c r="TJW56" s="86"/>
      <c r="TJX56" s="86"/>
      <c r="TJY56" s="86"/>
      <c r="TJZ56" s="86"/>
      <c r="TKA56" s="86"/>
      <c r="TKB56" s="86"/>
      <c r="TKC56" s="86"/>
      <c r="TKD56" s="86"/>
      <c r="TKE56" s="86"/>
      <c r="TKF56" s="86"/>
      <c r="TKG56" s="85"/>
      <c r="TKH56" s="85"/>
      <c r="TKI56" s="85"/>
      <c r="TKJ56" s="85"/>
      <c r="TKK56" s="85"/>
      <c r="TKL56" s="85"/>
      <c r="TKM56" s="85"/>
      <c r="TKN56" s="85"/>
      <c r="TKO56" s="85"/>
      <c r="TKP56" s="85"/>
      <c r="TKQ56" s="85"/>
      <c r="TKR56" s="85"/>
      <c r="TKS56" s="85"/>
      <c r="TKT56" s="85"/>
      <c r="TKU56" s="85"/>
      <c r="TKV56" s="85"/>
      <c r="TKW56" s="85"/>
      <c r="TKX56" s="85"/>
      <c r="TKY56" s="85"/>
      <c r="TKZ56" s="85"/>
      <c r="TLA56" s="85"/>
      <c r="TLB56" s="85"/>
      <c r="TLC56" s="85"/>
      <c r="TLD56" s="85"/>
      <c r="TLE56" s="85"/>
      <c r="TLF56" s="85"/>
      <c r="TLG56" s="85"/>
      <c r="TLH56" s="85"/>
      <c r="TLI56" s="85"/>
      <c r="TLJ56" s="85"/>
      <c r="TLK56" s="85"/>
      <c r="TLL56" s="85"/>
      <c r="TLM56" s="85"/>
      <c r="TLN56" s="85"/>
      <c r="TLO56" s="85"/>
      <c r="TLP56" s="85"/>
      <c r="TLQ56" s="85"/>
      <c r="TLR56" s="85"/>
      <c r="TLS56" s="85"/>
      <c r="TLT56" s="85"/>
      <c r="TLU56" s="85"/>
      <c r="TLV56" s="85"/>
      <c r="TLW56" s="85"/>
      <c r="TLX56" s="85"/>
      <c r="TLY56" s="85"/>
      <c r="TLZ56" s="85"/>
      <c r="TMA56" s="85"/>
      <c r="TMB56" s="85"/>
      <c r="TMC56" s="85"/>
      <c r="TMD56" s="85"/>
      <c r="TME56" s="85"/>
      <c r="TMF56" s="85"/>
      <c r="TMG56" s="85"/>
      <c r="TMH56" s="85"/>
      <c r="TMI56" s="85"/>
      <c r="TMJ56" s="85"/>
      <c r="TMK56" s="85"/>
      <c r="TML56" s="85"/>
      <c r="TMM56" s="85"/>
      <c r="TMN56" s="85"/>
      <c r="TMO56" s="85"/>
      <c r="TMP56" s="85"/>
      <c r="TMQ56" s="85"/>
      <c r="TMR56" s="85"/>
      <c r="TMS56" s="85"/>
      <c r="TMT56" s="85"/>
      <c r="TMU56" s="85"/>
      <c r="TMV56" s="85"/>
      <c r="TMW56" s="85"/>
      <c r="TMX56" s="85"/>
      <c r="TMY56" s="87"/>
      <c r="TMZ56" s="73"/>
      <c r="TNA56" s="87"/>
      <c r="TNB56" s="87"/>
      <c r="TNC56" s="87"/>
      <c r="TND56" s="87"/>
      <c r="TNE56" s="87"/>
      <c r="TNF56" s="87"/>
      <c r="TNG56" s="87"/>
      <c r="TNH56" s="87"/>
      <c r="TNI56" s="87"/>
      <c r="TNJ56" s="87"/>
      <c r="TNK56" s="87"/>
      <c r="TNL56" s="85"/>
      <c r="TNM56" s="85"/>
      <c r="TNN56" s="85"/>
      <c r="TNO56" s="85"/>
      <c r="TNP56" s="86"/>
      <c r="TNQ56" s="86"/>
      <c r="TNR56" s="85"/>
      <c r="TNS56" s="85"/>
      <c r="TNT56" s="85"/>
      <c r="TNU56" s="85"/>
      <c r="TNV56" s="86"/>
      <c r="TNW56" s="86"/>
      <c r="TNX56" s="86"/>
      <c r="TNY56" s="86"/>
      <c r="TNZ56" s="86"/>
      <c r="TOA56" s="86"/>
      <c r="TOB56" s="86"/>
      <c r="TOC56" s="86"/>
      <c r="TOD56" s="86"/>
      <c r="TOE56" s="86"/>
      <c r="TOF56" s="85"/>
      <c r="TOG56" s="85"/>
      <c r="TOH56" s="85"/>
      <c r="TOI56" s="85"/>
      <c r="TOJ56" s="85"/>
      <c r="TOK56" s="85"/>
      <c r="TOL56" s="85"/>
      <c r="TOM56" s="85"/>
      <c r="TON56" s="85"/>
      <c r="TOO56" s="85"/>
      <c r="TOP56" s="85"/>
      <c r="TOQ56" s="85"/>
      <c r="TOR56" s="85"/>
      <c r="TOS56" s="85"/>
      <c r="TOT56" s="85"/>
      <c r="TOU56" s="85"/>
      <c r="TOV56" s="85"/>
      <c r="TOW56" s="85"/>
      <c r="TOX56" s="85"/>
      <c r="TOY56" s="85"/>
      <c r="TOZ56" s="85"/>
      <c r="TPA56" s="85"/>
      <c r="TPB56" s="85"/>
      <c r="TPC56" s="85"/>
      <c r="TPD56" s="85"/>
      <c r="TPE56" s="85"/>
      <c r="TPF56" s="85"/>
      <c r="TPG56" s="85"/>
      <c r="TPH56" s="85"/>
      <c r="TPI56" s="85"/>
      <c r="TPJ56" s="85"/>
      <c r="TPK56" s="85"/>
      <c r="TPL56" s="85"/>
      <c r="TPM56" s="85"/>
      <c r="TPN56" s="85"/>
      <c r="TPO56" s="85"/>
      <c r="TPP56" s="85"/>
      <c r="TPQ56" s="85"/>
      <c r="TPR56" s="85"/>
      <c r="TPS56" s="85"/>
      <c r="TPT56" s="85"/>
      <c r="TPU56" s="85"/>
      <c r="TPV56" s="85"/>
      <c r="TPW56" s="85"/>
      <c r="TPX56" s="85"/>
      <c r="TPY56" s="85"/>
      <c r="TPZ56" s="85"/>
      <c r="TQA56" s="85"/>
      <c r="TQB56" s="85"/>
      <c r="TQC56" s="85"/>
      <c r="TQD56" s="85"/>
      <c r="TQE56" s="85"/>
      <c r="TQF56" s="85"/>
      <c r="TQG56" s="85"/>
      <c r="TQH56" s="85"/>
      <c r="TQI56" s="85"/>
      <c r="TQJ56" s="85"/>
      <c r="TQK56" s="85"/>
      <c r="TQL56" s="85"/>
      <c r="TQM56" s="85"/>
      <c r="TQN56" s="85"/>
      <c r="TQO56" s="85"/>
      <c r="TQP56" s="85"/>
      <c r="TQQ56" s="85"/>
      <c r="TQR56" s="85"/>
      <c r="TQS56" s="85"/>
      <c r="TQT56" s="85"/>
      <c r="TQU56" s="85"/>
      <c r="TQV56" s="85"/>
      <c r="TQW56" s="85"/>
      <c r="TQX56" s="87"/>
      <c r="TQY56" s="73"/>
      <c r="TQZ56" s="87"/>
      <c r="TRA56" s="87"/>
      <c r="TRB56" s="87"/>
      <c r="TRC56" s="87"/>
      <c r="TRD56" s="87"/>
      <c r="TRE56" s="87"/>
      <c r="TRF56" s="87"/>
      <c r="TRG56" s="87"/>
      <c r="TRH56" s="87"/>
      <c r="TRI56" s="87"/>
      <c r="TRJ56" s="87"/>
      <c r="TRK56" s="85"/>
      <c r="TRL56" s="85"/>
      <c r="TRM56" s="85"/>
      <c r="TRN56" s="85"/>
      <c r="TRO56" s="86"/>
      <c r="TRP56" s="86"/>
      <c r="TRQ56" s="85"/>
      <c r="TRR56" s="85"/>
      <c r="TRS56" s="85"/>
      <c r="TRT56" s="85"/>
      <c r="TRU56" s="86"/>
      <c r="TRV56" s="86"/>
      <c r="TRW56" s="86"/>
      <c r="TRX56" s="86"/>
      <c r="TRY56" s="86"/>
      <c r="TRZ56" s="86"/>
      <c r="TSA56" s="86"/>
      <c r="TSB56" s="86"/>
      <c r="TSC56" s="86"/>
      <c r="TSD56" s="86"/>
      <c r="TSE56" s="85"/>
      <c r="TSF56" s="85"/>
      <c r="TSG56" s="85"/>
      <c r="TSH56" s="85"/>
      <c r="TSI56" s="85"/>
      <c r="TSJ56" s="85"/>
      <c r="TSK56" s="85"/>
      <c r="TSL56" s="85"/>
      <c r="TSM56" s="85"/>
      <c r="TSN56" s="85"/>
      <c r="TSO56" s="85"/>
      <c r="TSP56" s="85"/>
      <c r="TSQ56" s="85"/>
      <c r="TSR56" s="85"/>
      <c r="TSS56" s="85"/>
      <c r="TST56" s="85"/>
      <c r="TSU56" s="85"/>
      <c r="TSV56" s="85"/>
      <c r="TSW56" s="85"/>
      <c r="TSX56" s="85"/>
      <c r="TSY56" s="85"/>
      <c r="TSZ56" s="85"/>
      <c r="TTA56" s="85"/>
      <c r="TTB56" s="85"/>
      <c r="TTC56" s="85"/>
      <c r="TTD56" s="85"/>
      <c r="TTE56" s="85"/>
      <c r="TTF56" s="85"/>
      <c r="TTG56" s="85"/>
      <c r="TTH56" s="85"/>
      <c r="TTI56" s="85"/>
      <c r="TTJ56" s="85"/>
      <c r="TTK56" s="85"/>
      <c r="TTL56" s="85"/>
      <c r="TTM56" s="85"/>
      <c r="TTN56" s="85"/>
      <c r="TTO56" s="85"/>
      <c r="TTP56" s="85"/>
      <c r="TTQ56" s="85"/>
      <c r="TTR56" s="85"/>
      <c r="TTS56" s="85"/>
      <c r="TTT56" s="85"/>
      <c r="TTU56" s="85"/>
      <c r="TTV56" s="85"/>
      <c r="TTW56" s="85"/>
      <c r="TTX56" s="85"/>
      <c r="TTY56" s="85"/>
      <c r="TTZ56" s="85"/>
      <c r="TUA56" s="85"/>
      <c r="TUB56" s="85"/>
      <c r="TUC56" s="85"/>
      <c r="TUD56" s="85"/>
      <c r="TUE56" s="85"/>
      <c r="TUF56" s="85"/>
      <c r="TUG56" s="85"/>
      <c r="TUH56" s="85"/>
      <c r="TUI56" s="85"/>
      <c r="TUJ56" s="85"/>
      <c r="TUK56" s="85"/>
      <c r="TUL56" s="85"/>
      <c r="TUM56" s="85"/>
      <c r="TUN56" s="85"/>
      <c r="TUO56" s="85"/>
      <c r="TUP56" s="85"/>
      <c r="TUQ56" s="85"/>
      <c r="TUR56" s="85"/>
      <c r="TUS56" s="85"/>
      <c r="TUT56" s="85"/>
      <c r="TUU56" s="85"/>
      <c r="TUV56" s="85"/>
      <c r="TUW56" s="87"/>
      <c r="TUX56" s="73"/>
      <c r="TUY56" s="87"/>
      <c r="TUZ56" s="87"/>
      <c r="TVA56" s="87"/>
      <c r="TVB56" s="87"/>
      <c r="TVC56" s="87"/>
      <c r="TVD56" s="87"/>
      <c r="TVE56" s="87"/>
      <c r="TVF56" s="87"/>
      <c r="TVG56" s="87"/>
      <c r="TVH56" s="87"/>
      <c r="TVI56" s="87"/>
      <c r="TVJ56" s="85"/>
      <c r="TVK56" s="85"/>
      <c r="TVL56" s="85"/>
      <c r="TVM56" s="85"/>
      <c r="TVN56" s="86"/>
      <c r="TVO56" s="86"/>
      <c r="TVP56" s="85"/>
      <c r="TVQ56" s="85"/>
      <c r="TVR56" s="85"/>
      <c r="TVS56" s="85"/>
      <c r="TVT56" s="86"/>
      <c r="TVU56" s="86"/>
      <c r="TVV56" s="86"/>
      <c r="TVW56" s="86"/>
      <c r="TVX56" s="86"/>
      <c r="TVY56" s="86"/>
      <c r="TVZ56" s="86"/>
      <c r="TWA56" s="86"/>
      <c r="TWB56" s="86"/>
      <c r="TWC56" s="86"/>
      <c r="TWD56" s="85"/>
      <c r="TWE56" s="85"/>
      <c r="TWF56" s="85"/>
      <c r="TWG56" s="85"/>
      <c r="TWH56" s="85"/>
      <c r="TWI56" s="85"/>
      <c r="TWJ56" s="85"/>
      <c r="TWK56" s="85"/>
      <c r="TWL56" s="85"/>
      <c r="TWM56" s="85"/>
      <c r="TWN56" s="85"/>
      <c r="TWO56" s="85"/>
      <c r="TWP56" s="85"/>
      <c r="TWQ56" s="85"/>
      <c r="TWR56" s="85"/>
      <c r="TWS56" s="85"/>
      <c r="TWT56" s="85"/>
      <c r="TWU56" s="85"/>
      <c r="TWV56" s="85"/>
      <c r="TWW56" s="85"/>
      <c r="TWX56" s="85"/>
      <c r="TWY56" s="85"/>
      <c r="TWZ56" s="85"/>
      <c r="TXA56" s="85"/>
      <c r="TXB56" s="85"/>
      <c r="TXC56" s="85"/>
      <c r="TXD56" s="85"/>
      <c r="TXE56" s="85"/>
      <c r="TXF56" s="85"/>
      <c r="TXG56" s="85"/>
      <c r="TXH56" s="85"/>
      <c r="TXI56" s="85"/>
      <c r="TXJ56" s="85"/>
      <c r="TXK56" s="85"/>
      <c r="TXL56" s="85"/>
      <c r="TXM56" s="85"/>
      <c r="TXN56" s="85"/>
      <c r="TXO56" s="85"/>
      <c r="TXP56" s="85"/>
      <c r="TXQ56" s="85"/>
      <c r="TXR56" s="85"/>
      <c r="TXS56" s="85"/>
      <c r="TXT56" s="85"/>
      <c r="TXU56" s="85"/>
      <c r="TXV56" s="85"/>
      <c r="TXW56" s="85"/>
      <c r="TXX56" s="85"/>
      <c r="TXY56" s="85"/>
      <c r="TXZ56" s="85"/>
      <c r="TYA56" s="85"/>
      <c r="TYB56" s="85"/>
      <c r="TYC56" s="85"/>
      <c r="TYD56" s="85"/>
      <c r="TYE56" s="85"/>
      <c r="TYF56" s="85"/>
      <c r="TYG56" s="85"/>
      <c r="TYH56" s="85"/>
      <c r="TYI56" s="85"/>
      <c r="TYJ56" s="85"/>
      <c r="TYK56" s="85"/>
      <c r="TYL56" s="85"/>
      <c r="TYM56" s="85"/>
      <c r="TYN56" s="85"/>
      <c r="TYO56" s="85"/>
      <c r="TYP56" s="85"/>
      <c r="TYQ56" s="85"/>
      <c r="TYR56" s="85"/>
      <c r="TYS56" s="85"/>
      <c r="TYT56" s="85"/>
      <c r="TYU56" s="85"/>
      <c r="TYV56" s="87"/>
      <c r="TYW56" s="73"/>
      <c r="TYX56" s="87"/>
      <c r="TYY56" s="87"/>
      <c r="TYZ56" s="87"/>
      <c r="TZA56" s="87"/>
      <c r="TZB56" s="87"/>
      <c r="TZC56" s="87"/>
      <c r="TZD56" s="87"/>
      <c r="TZE56" s="87"/>
      <c r="TZF56" s="87"/>
      <c r="TZG56" s="87"/>
      <c r="TZH56" s="87"/>
      <c r="TZI56" s="85"/>
      <c r="TZJ56" s="85"/>
      <c r="TZK56" s="85"/>
      <c r="TZL56" s="85"/>
      <c r="TZM56" s="86"/>
      <c r="TZN56" s="86"/>
      <c r="TZO56" s="85"/>
      <c r="TZP56" s="85"/>
      <c r="TZQ56" s="85"/>
      <c r="TZR56" s="85"/>
      <c r="TZS56" s="86"/>
      <c r="TZT56" s="86"/>
      <c r="TZU56" s="86"/>
      <c r="TZV56" s="86"/>
      <c r="TZW56" s="86"/>
      <c r="TZX56" s="86"/>
      <c r="TZY56" s="86"/>
      <c r="TZZ56" s="86"/>
      <c r="UAA56" s="86"/>
      <c r="UAB56" s="86"/>
      <c r="UAC56" s="85"/>
      <c r="UAD56" s="85"/>
      <c r="UAE56" s="85"/>
      <c r="UAF56" s="85"/>
      <c r="UAG56" s="85"/>
      <c r="UAH56" s="85"/>
      <c r="UAI56" s="85"/>
      <c r="UAJ56" s="85"/>
      <c r="UAK56" s="85"/>
      <c r="UAL56" s="85"/>
      <c r="UAM56" s="85"/>
      <c r="UAN56" s="85"/>
      <c r="UAO56" s="85"/>
      <c r="UAP56" s="85"/>
      <c r="UAQ56" s="85"/>
      <c r="UAR56" s="85"/>
      <c r="UAS56" s="85"/>
      <c r="UAT56" s="85"/>
      <c r="UAU56" s="85"/>
      <c r="UAV56" s="85"/>
      <c r="UAW56" s="85"/>
      <c r="UAX56" s="85"/>
      <c r="UAY56" s="85"/>
      <c r="UAZ56" s="85"/>
      <c r="UBA56" s="85"/>
      <c r="UBB56" s="85"/>
      <c r="UBC56" s="85"/>
      <c r="UBD56" s="85"/>
      <c r="UBE56" s="85"/>
      <c r="UBF56" s="85"/>
      <c r="UBG56" s="85"/>
      <c r="UBH56" s="85"/>
      <c r="UBI56" s="85"/>
      <c r="UBJ56" s="85"/>
      <c r="UBK56" s="85"/>
      <c r="UBL56" s="85"/>
      <c r="UBM56" s="85"/>
      <c r="UBN56" s="85"/>
      <c r="UBO56" s="85"/>
      <c r="UBP56" s="85"/>
      <c r="UBQ56" s="85"/>
      <c r="UBR56" s="85"/>
      <c r="UBS56" s="85"/>
      <c r="UBT56" s="85"/>
      <c r="UBU56" s="85"/>
      <c r="UBV56" s="85"/>
      <c r="UBW56" s="85"/>
      <c r="UBX56" s="85"/>
      <c r="UBY56" s="85"/>
      <c r="UBZ56" s="85"/>
      <c r="UCA56" s="85"/>
      <c r="UCB56" s="85"/>
      <c r="UCC56" s="85"/>
      <c r="UCD56" s="85"/>
      <c r="UCE56" s="85"/>
      <c r="UCF56" s="85"/>
      <c r="UCG56" s="85"/>
      <c r="UCH56" s="85"/>
      <c r="UCI56" s="85"/>
      <c r="UCJ56" s="85"/>
      <c r="UCK56" s="85"/>
      <c r="UCL56" s="85"/>
      <c r="UCM56" s="85"/>
      <c r="UCN56" s="85"/>
      <c r="UCO56" s="85"/>
      <c r="UCP56" s="85"/>
      <c r="UCQ56" s="85"/>
      <c r="UCR56" s="85"/>
      <c r="UCS56" s="85"/>
      <c r="UCT56" s="85"/>
      <c r="UCU56" s="87"/>
      <c r="UCV56" s="73"/>
      <c r="UCW56" s="87"/>
      <c r="UCX56" s="87"/>
      <c r="UCY56" s="87"/>
      <c r="UCZ56" s="87"/>
      <c r="UDA56" s="87"/>
      <c r="UDB56" s="87"/>
      <c r="UDC56" s="87"/>
      <c r="UDD56" s="87"/>
      <c r="UDE56" s="87"/>
      <c r="UDF56" s="87"/>
      <c r="UDG56" s="87"/>
      <c r="UDH56" s="85"/>
      <c r="UDI56" s="85"/>
      <c r="UDJ56" s="85"/>
      <c r="UDK56" s="85"/>
      <c r="UDL56" s="86"/>
      <c r="UDM56" s="86"/>
      <c r="UDN56" s="85"/>
      <c r="UDO56" s="85"/>
      <c r="UDP56" s="85"/>
      <c r="UDQ56" s="85"/>
      <c r="UDR56" s="86"/>
      <c r="UDS56" s="86"/>
      <c r="UDT56" s="86"/>
      <c r="UDU56" s="86"/>
      <c r="UDV56" s="86"/>
      <c r="UDW56" s="86"/>
      <c r="UDX56" s="86"/>
      <c r="UDY56" s="86"/>
      <c r="UDZ56" s="86"/>
      <c r="UEA56" s="86"/>
      <c r="UEB56" s="85"/>
      <c r="UEC56" s="85"/>
      <c r="UED56" s="85"/>
      <c r="UEE56" s="85"/>
      <c r="UEF56" s="85"/>
      <c r="UEG56" s="85"/>
      <c r="UEH56" s="85"/>
      <c r="UEI56" s="85"/>
      <c r="UEJ56" s="85"/>
      <c r="UEK56" s="85"/>
      <c r="UEL56" s="85"/>
      <c r="UEM56" s="85"/>
      <c r="UEN56" s="85"/>
      <c r="UEO56" s="85"/>
      <c r="UEP56" s="85"/>
      <c r="UEQ56" s="85"/>
      <c r="UER56" s="85"/>
      <c r="UES56" s="85"/>
      <c r="UET56" s="85"/>
      <c r="UEU56" s="85"/>
      <c r="UEV56" s="85"/>
      <c r="UEW56" s="85"/>
      <c r="UEX56" s="85"/>
      <c r="UEY56" s="85"/>
      <c r="UEZ56" s="85"/>
      <c r="UFA56" s="85"/>
      <c r="UFB56" s="85"/>
      <c r="UFC56" s="85"/>
      <c r="UFD56" s="85"/>
      <c r="UFE56" s="85"/>
      <c r="UFF56" s="85"/>
      <c r="UFG56" s="85"/>
      <c r="UFH56" s="85"/>
      <c r="UFI56" s="85"/>
      <c r="UFJ56" s="85"/>
      <c r="UFK56" s="85"/>
      <c r="UFL56" s="85"/>
      <c r="UFM56" s="85"/>
      <c r="UFN56" s="85"/>
      <c r="UFO56" s="85"/>
      <c r="UFP56" s="85"/>
      <c r="UFQ56" s="85"/>
      <c r="UFR56" s="85"/>
      <c r="UFS56" s="85"/>
      <c r="UFT56" s="85"/>
      <c r="UFU56" s="85"/>
      <c r="UFV56" s="85"/>
      <c r="UFW56" s="85"/>
      <c r="UFX56" s="85"/>
      <c r="UFY56" s="85"/>
      <c r="UFZ56" s="85"/>
      <c r="UGA56" s="85"/>
      <c r="UGB56" s="85"/>
      <c r="UGC56" s="85"/>
      <c r="UGD56" s="85"/>
      <c r="UGE56" s="85"/>
      <c r="UGF56" s="85"/>
      <c r="UGG56" s="85"/>
      <c r="UGH56" s="85"/>
      <c r="UGI56" s="85"/>
      <c r="UGJ56" s="85"/>
      <c r="UGK56" s="85"/>
      <c r="UGL56" s="85"/>
      <c r="UGM56" s="85"/>
      <c r="UGN56" s="85"/>
      <c r="UGO56" s="85"/>
      <c r="UGP56" s="85"/>
      <c r="UGQ56" s="85"/>
      <c r="UGR56" s="85"/>
      <c r="UGS56" s="85"/>
      <c r="UGT56" s="87"/>
      <c r="UGU56" s="73"/>
      <c r="UGV56" s="87"/>
      <c r="UGW56" s="87"/>
      <c r="UGX56" s="87"/>
      <c r="UGY56" s="87"/>
      <c r="UGZ56" s="87"/>
      <c r="UHA56" s="87"/>
      <c r="UHB56" s="87"/>
      <c r="UHC56" s="87"/>
      <c r="UHD56" s="87"/>
      <c r="UHE56" s="87"/>
      <c r="UHF56" s="87"/>
      <c r="UHG56" s="85"/>
      <c r="UHH56" s="85"/>
      <c r="UHI56" s="85"/>
      <c r="UHJ56" s="85"/>
      <c r="UHK56" s="86"/>
      <c r="UHL56" s="86"/>
      <c r="UHM56" s="85"/>
      <c r="UHN56" s="85"/>
      <c r="UHO56" s="85"/>
      <c r="UHP56" s="85"/>
      <c r="UHQ56" s="86"/>
      <c r="UHR56" s="86"/>
      <c r="UHS56" s="86"/>
      <c r="UHT56" s="86"/>
      <c r="UHU56" s="86"/>
      <c r="UHV56" s="86"/>
      <c r="UHW56" s="86"/>
      <c r="UHX56" s="86"/>
      <c r="UHY56" s="86"/>
      <c r="UHZ56" s="86"/>
      <c r="UIA56" s="85"/>
      <c r="UIB56" s="85"/>
      <c r="UIC56" s="85"/>
      <c r="UID56" s="85"/>
      <c r="UIE56" s="85"/>
      <c r="UIF56" s="85"/>
      <c r="UIG56" s="85"/>
      <c r="UIH56" s="85"/>
      <c r="UII56" s="85"/>
      <c r="UIJ56" s="85"/>
      <c r="UIK56" s="85"/>
      <c r="UIL56" s="85"/>
      <c r="UIM56" s="85"/>
      <c r="UIN56" s="85"/>
      <c r="UIO56" s="85"/>
      <c r="UIP56" s="85"/>
      <c r="UIQ56" s="85"/>
      <c r="UIR56" s="85"/>
      <c r="UIS56" s="85"/>
      <c r="UIT56" s="85"/>
      <c r="UIU56" s="85"/>
      <c r="UIV56" s="85"/>
      <c r="UIW56" s="85"/>
      <c r="UIX56" s="85"/>
      <c r="UIY56" s="85"/>
      <c r="UIZ56" s="85"/>
      <c r="UJA56" s="85"/>
      <c r="UJB56" s="85"/>
      <c r="UJC56" s="85"/>
      <c r="UJD56" s="85"/>
      <c r="UJE56" s="85"/>
      <c r="UJF56" s="85"/>
      <c r="UJG56" s="85"/>
      <c r="UJH56" s="85"/>
      <c r="UJI56" s="85"/>
      <c r="UJJ56" s="85"/>
      <c r="UJK56" s="85"/>
      <c r="UJL56" s="85"/>
      <c r="UJM56" s="85"/>
      <c r="UJN56" s="85"/>
      <c r="UJO56" s="85"/>
      <c r="UJP56" s="85"/>
      <c r="UJQ56" s="85"/>
      <c r="UJR56" s="85"/>
      <c r="UJS56" s="85"/>
      <c r="UJT56" s="85"/>
      <c r="UJU56" s="85"/>
      <c r="UJV56" s="85"/>
      <c r="UJW56" s="85"/>
      <c r="UJX56" s="85"/>
      <c r="UJY56" s="85"/>
      <c r="UJZ56" s="85"/>
      <c r="UKA56" s="85"/>
      <c r="UKB56" s="85"/>
      <c r="UKC56" s="85"/>
      <c r="UKD56" s="85"/>
      <c r="UKE56" s="85"/>
      <c r="UKF56" s="85"/>
      <c r="UKG56" s="85"/>
      <c r="UKH56" s="85"/>
      <c r="UKI56" s="85"/>
      <c r="UKJ56" s="85"/>
      <c r="UKK56" s="85"/>
      <c r="UKL56" s="85"/>
      <c r="UKM56" s="85"/>
      <c r="UKN56" s="85"/>
      <c r="UKO56" s="85"/>
      <c r="UKP56" s="85"/>
      <c r="UKQ56" s="85"/>
      <c r="UKR56" s="85"/>
      <c r="UKS56" s="87"/>
      <c r="UKT56" s="73"/>
      <c r="UKU56" s="87"/>
      <c r="UKV56" s="87"/>
      <c r="UKW56" s="87"/>
      <c r="UKX56" s="87"/>
      <c r="UKY56" s="87"/>
      <c r="UKZ56" s="87"/>
      <c r="ULA56" s="87"/>
      <c r="ULB56" s="87"/>
      <c r="ULC56" s="87"/>
      <c r="ULD56" s="87"/>
      <c r="ULE56" s="87"/>
      <c r="ULF56" s="85"/>
      <c r="ULG56" s="85"/>
      <c r="ULH56" s="85"/>
      <c r="ULI56" s="85"/>
      <c r="ULJ56" s="86"/>
      <c r="ULK56" s="86"/>
      <c r="ULL56" s="85"/>
      <c r="ULM56" s="85"/>
      <c r="ULN56" s="85"/>
      <c r="ULO56" s="85"/>
      <c r="ULP56" s="86"/>
      <c r="ULQ56" s="86"/>
      <c r="ULR56" s="86"/>
      <c r="ULS56" s="86"/>
      <c r="ULT56" s="86"/>
      <c r="ULU56" s="86"/>
      <c r="ULV56" s="86"/>
      <c r="ULW56" s="86"/>
      <c r="ULX56" s="86"/>
      <c r="ULY56" s="86"/>
      <c r="ULZ56" s="85"/>
      <c r="UMA56" s="85"/>
      <c r="UMB56" s="85"/>
      <c r="UMC56" s="85"/>
      <c r="UMD56" s="85"/>
      <c r="UME56" s="85"/>
      <c r="UMF56" s="85"/>
      <c r="UMG56" s="85"/>
      <c r="UMH56" s="85"/>
      <c r="UMI56" s="85"/>
      <c r="UMJ56" s="85"/>
      <c r="UMK56" s="85"/>
      <c r="UML56" s="85"/>
      <c r="UMM56" s="85"/>
      <c r="UMN56" s="85"/>
      <c r="UMO56" s="85"/>
      <c r="UMP56" s="85"/>
      <c r="UMQ56" s="85"/>
      <c r="UMR56" s="85"/>
      <c r="UMS56" s="85"/>
      <c r="UMT56" s="85"/>
      <c r="UMU56" s="85"/>
      <c r="UMV56" s="85"/>
      <c r="UMW56" s="85"/>
      <c r="UMX56" s="85"/>
      <c r="UMY56" s="85"/>
      <c r="UMZ56" s="85"/>
      <c r="UNA56" s="85"/>
      <c r="UNB56" s="85"/>
      <c r="UNC56" s="85"/>
      <c r="UND56" s="85"/>
      <c r="UNE56" s="85"/>
      <c r="UNF56" s="85"/>
      <c r="UNG56" s="85"/>
      <c r="UNH56" s="85"/>
      <c r="UNI56" s="85"/>
      <c r="UNJ56" s="85"/>
      <c r="UNK56" s="85"/>
      <c r="UNL56" s="85"/>
      <c r="UNM56" s="85"/>
      <c r="UNN56" s="85"/>
      <c r="UNO56" s="85"/>
      <c r="UNP56" s="85"/>
      <c r="UNQ56" s="85"/>
      <c r="UNR56" s="85"/>
      <c r="UNS56" s="85"/>
      <c r="UNT56" s="85"/>
      <c r="UNU56" s="85"/>
      <c r="UNV56" s="85"/>
      <c r="UNW56" s="85"/>
      <c r="UNX56" s="85"/>
      <c r="UNY56" s="85"/>
      <c r="UNZ56" s="85"/>
      <c r="UOA56" s="85"/>
      <c r="UOB56" s="85"/>
      <c r="UOC56" s="85"/>
      <c r="UOD56" s="85"/>
      <c r="UOE56" s="85"/>
      <c r="UOF56" s="85"/>
      <c r="UOG56" s="85"/>
      <c r="UOH56" s="85"/>
      <c r="UOI56" s="85"/>
      <c r="UOJ56" s="85"/>
      <c r="UOK56" s="85"/>
      <c r="UOL56" s="85"/>
      <c r="UOM56" s="85"/>
      <c r="UON56" s="85"/>
      <c r="UOO56" s="85"/>
      <c r="UOP56" s="85"/>
      <c r="UOQ56" s="85"/>
      <c r="UOR56" s="87"/>
      <c r="UOS56" s="73"/>
      <c r="UOT56" s="87"/>
      <c r="UOU56" s="87"/>
      <c r="UOV56" s="87"/>
      <c r="UOW56" s="87"/>
      <c r="UOX56" s="87"/>
      <c r="UOY56" s="87"/>
      <c r="UOZ56" s="87"/>
      <c r="UPA56" s="87"/>
      <c r="UPB56" s="87"/>
      <c r="UPC56" s="87"/>
      <c r="UPD56" s="87"/>
      <c r="UPE56" s="85"/>
      <c r="UPF56" s="85"/>
      <c r="UPG56" s="85"/>
      <c r="UPH56" s="85"/>
      <c r="UPI56" s="86"/>
      <c r="UPJ56" s="86"/>
      <c r="UPK56" s="85"/>
      <c r="UPL56" s="85"/>
      <c r="UPM56" s="85"/>
      <c r="UPN56" s="85"/>
      <c r="UPO56" s="86"/>
      <c r="UPP56" s="86"/>
      <c r="UPQ56" s="86"/>
      <c r="UPR56" s="86"/>
      <c r="UPS56" s="86"/>
      <c r="UPT56" s="86"/>
      <c r="UPU56" s="86"/>
      <c r="UPV56" s="86"/>
      <c r="UPW56" s="86"/>
      <c r="UPX56" s="86"/>
      <c r="UPY56" s="85"/>
      <c r="UPZ56" s="85"/>
      <c r="UQA56" s="85"/>
      <c r="UQB56" s="85"/>
      <c r="UQC56" s="85"/>
      <c r="UQD56" s="85"/>
      <c r="UQE56" s="85"/>
      <c r="UQF56" s="85"/>
      <c r="UQG56" s="85"/>
      <c r="UQH56" s="85"/>
      <c r="UQI56" s="85"/>
      <c r="UQJ56" s="85"/>
      <c r="UQK56" s="85"/>
      <c r="UQL56" s="85"/>
      <c r="UQM56" s="85"/>
      <c r="UQN56" s="85"/>
      <c r="UQO56" s="85"/>
      <c r="UQP56" s="85"/>
      <c r="UQQ56" s="85"/>
      <c r="UQR56" s="85"/>
      <c r="UQS56" s="85"/>
      <c r="UQT56" s="85"/>
      <c r="UQU56" s="85"/>
      <c r="UQV56" s="85"/>
      <c r="UQW56" s="85"/>
      <c r="UQX56" s="85"/>
      <c r="UQY56" s="85"/>
      <c r="UQZ56" s="85"/>
      <c r="URA56" s="85"/>
      <c r="URB56" s="85"/>
      <c r="URC56" s="85"/>
      <c r="URD56" s="85"/>
      <c r="URE56" s="85"/>
      <c r="URF56" s="85"/>
      <c r="URG56" s="85"/>
      <c r="URH56" s="85"/>
      <c r="URI56" s="85"/>
      <c r="URJ56" s="85"/>
      <c r="URK56" s="85"/>
      <c r="URL56" s="85"/>
      <c r="URM56" s="85"/>
      <c r="URN56" s="85"/>
      <c r="URO56" s="85"/>
      <c r="URP56" s="85"/>
      <c r="URQ56" s="85"/>
      <c r="URR56" s="85"/>
      <c r="URS56" s="85"/>
      <c r="URT56" s="85"/>
      <c r="URU56" s="85"/>
      <c r="URV56" s="85"/>
      <c r="URW56" s="85"/>
      <c r="URX56" s="85"/>
      <c r="URY56" s="85"/>
      <c r="URZ56" s="85"/>
      <c r="USA56" s="85"/>
      <c r="USB56" s="85"/>
      <c r="USC56" s="85"/>
      <c r="USD56" s="85"/>
      <c r="USE56" s="85"/>
      <c r="USF56" s="85"/>
      <c r="USG56" s="85"/>
      <c r="USH56" s="85"/>
      <c r="USI56" s="85"/>
      <c r="USJ56" s="85"/>
      <c r="USK56" s="85"/>
      <c r="USL56" s="85"/>
      <c r="USM56" s="85"/>
      <c r="USN56" s="85"/>
      <c r="USO56" s="85"/>
      <c r="USP56" s="85"/>
      <c r="USQ56" s="87"/>
      <c r="USR56" s="73"/>
      <c r="USS56" s="87"/>
      <c r="UST56" s="87"/>
      <c r="USU56" s="87"/>
      <c r="USV56" s="87"/>
      <c r="USW56" s="87"/>
      <c r="USX56" s="87"/>
      <c r="USY56" s="87"/>
      <c r="USZ56" s="87"/>
      <c r="UTA56" s="87"/>
      <c r="UTB56" s="87"/>
      <c r="UTC56" s="87"/>
      <c r="UTD56" s="85"/>
      <c r="UTE56" s="85"/>
      <c r="UTF56" s="85"/>
      <c r="UTG56" s="85"/>
      <c r="UTH56" s="86"/>
      <c r="UTI56" s="86"/>
      <c r="UTJ56" s="85"/>
      <c r="UTK56" s="85"/>
      <c r="UTL56" s="85"/>
      <c r="UTM56" s="85"/>
      <c r="UTN56" s="86"/>
      <c r="UTO56" s="86"/>
      <c r="UTP56" s="86"/>
      <c r="UTQ56" s="86"/>
      <c r="UTR56" s="86"/>
      <c r="UTS56" s="86"/>
      <c r="UTT56" s="86"/>
      <c r="UTU56" s="86"/>
      <c r="UTV56" s="86"/>
      <c r="UTW56" s="86"/>
      <c r="UTX56" s="85"/>
      <c r="UTY56" s="85"/>
      <c r="UTZ56" s="85"/>
      <c r="UUA56" s="85"/>
      <c r="UUB56" s="85"/>
      <c r="UUC56" s="85"/>
      <c r="UUD56" s="85"/>
      <c r="UUE56" s="85"/>
      <c r="UUF56" s="85"/>
      <c r="UUG56" s="85"/>
      <c r="UUH56" s="85"/>
      <c r="UUI56" s="85"/>
      <c r="UUJ56" s="85"/>
      <c r="UUK56" s="85"/>
      <c r="UUL56" s="85"/>
      <c r="UUM56" s="85"/>
      <c r="UUN56" s="85"/>
      <c r="UUO56" s="85"/>
      <c r="UUP56" s="85"/>
      <c r="UUQ56" s="85"/>
      <c r="UUR56" s="85"/>
      <c r="UUS56" s="85"/>
      <c r="UUT56" s="85"/>
      <c r="UUU56" s="85"/>
      <c r="UUV56" s="85"/>
      <c r="UUW56" s="85"/>
      <c r="UUX56" s="85"/>
      <c r="UUY56" s="85"/>
      <c r="UUZ56" s="85"/>
      <c r="UVA56" s="85"/>
      <c r="UVB56" s="85"/>
      <c r="UVC56" s="85"/>
      <c r="UVD56" s="85"/>
      <c r="UVE56" s="85"/>
      <c r="UVF56" s="85"/>
      <c r="UVG56" s="85"/>
      <c r="UVH56" s="85"/>
      <c r="UVI56" s="85"/>
      <c r="UVJ56" s="85"/>
      <c r="UVK56" s="85"/>
      <c r="UVL56" s="85"/>
      <c r="UVM56" s="85"/>
      <c r="UVN56" s="85"/>
      <c r="UVO56" s="85"/>
      <c r="UVP56" s="85"/>
      <c r="UVQ56" s="85"/>
      <c r="UVR56" s="85"/>
      <c r="UVS56" s="85"/>
      <c r="UVT56" s="85"/>
      <c r="UVU56" s="85"/>
      <c r="UVV56" s="85"/>
      <c r="UVW56" s="85"/>
      <c r="UVX56" s="85"/>
      <c r="UVY56" s="85"/>
      <c r="UVZ56" s="85"/>
      <c r="UWA56" s="85"/>
      <c r="UWB56" s="85"/>
      <c r="UWC56" s="85"/>
      <c r="UWD56" s="85"/>
      <c r="UWE56" s="85"/>
      <c r="UWF56" s="85"/>
      <c r="UWG56" s="85"/>
      <c r="UWH56" s="85"/>
      <c r="UWI56" s="85"/>
      <c r="UWJ56" s="85"/>
      <c r="UWK56" s="85"/>
      <c r="UWL56" s="85"/>
      <c r="UWM56" s="85"/>
      <c r="UWN56" s="85"/>
      <c r="UWO56" s="85"/>
      <c r="UWP56" s="87"/>
      <c r="UWQ56" s="73"/>
      <c r="UWR56" s="87"/>
      <c r="UWS56" s="87"/>
      <c r="UWT56" s="87"/>
      <c r="UWU56" s="87"/>
      <c r="UWV56" s="87"/>
      <c r="UWW56" s="87"/>
      <c r="UWX56" s="87"/>
      <c r="UWY56" s="87"/>
      <c r="UWZ56" s="87"/>
      <c r="UXA56" s="87"/>
      <c r="UXB56" s="87"/>
      <c r="UXC56" s="85"/>
      <c r="UXD56" s="85"/>
      <c r="UXE56" s="85"/>
      <c r="UXF56" s="85"/>
      <c r="UXG56" s="86"/>
      <c r="UXH56" s="86"/>
      <c r="UXI56" s="85"/>
      <c r="UXJ56" s="85"/>
      <c r="UXK56" s="85"/>
      <c r="UXL56" s="85"/>
      <c r="UXM56" s="86"/>
      <c r="UXN56" s="86"/>
      <c r="UXO56" s="86"/>
      <c r="UXP56" s="86"/>
      <c r="UXQ56" s="86"/>
      <c r="UXR56" s="86"/>
      <c r="UXS56" s="86"/>
      <c r="UXT56" s="86"/>
      <c r="UXU56" s="86"/>
      <c r="UXV56" s="86"/>
      <c r="UXW56" s="85"/>
      <c r="UXX56" s="85"/>
      <c r="UXY56" s="85"/>
      <c r="UXZ56" s="85"/>
      <c r="UYA56" s="85"/>
      <c r="UYB56" s="85"/>
      <c r="UYC56" s="85"/>
      <c r="UYD56" s="85"/>
      <c r="UYE56" s="85"/>
      <c r="UYF56" s="85"/>
      <c r="UYG56" s="85"/>
      <c r="UYH56" s="85"/>
      <c r="UYI56" s="85"/>
      <c r="UYJ56" s="85"/>
      <c r="UYK56" s="85"/>
      <c r="UYL56" s="85"/>
      <c r="UYM56" s="85"/>
      <c r="UYN56" s="85"/>
      <c r="UYO56" s="85"/>
      <c r="UYP56" s="85"/>
      <c r="UYQ56" s="85"/>
      <c r="UYR56" s="85"/>
      <c r="UYS56" s="85"/>
      <c r="UYT56" s="85"/>
      <c r="UYU56" s="85"/>
      <c r="UYV56" s="85"/>
      <c r="UYW56" s="85"/>
      <c r="UYX56" s="85"/>
      <c r="UYY56" s="85"/>
      <c r="UYZ56" s="85"/>
      <c r="UZA56" s="85"/>
      <c r="UZB56" s="85"/>
      <c r="UZC56" s="85"/>
      <c r="UZD56" s="85"/>
      <c r="UZE56" s="85"/>
      <c r="UZF56" s="85"/>
      <c r="UZG56" s="85"/>
      <c r="UZH56" s="85"/>
      <c r="UZI56" s="85"/>
      <c r="UZJ56" s="85"/>
      <c r="UZK56" s="85"/>
      <c r="UZL56" s="85"/>
      <c r="UZM56" s="85"/>
      <c r="UZN56" s="85"/>
      <c r="UZO56" s="85"/>
      <c r="UZP56" s="85"/>
      <c r="UZQ56" s="85"/>
      <c r="UZR56" s="85"/>
      <c r="UZS56" s="85"/>
      <c r="UZT56" s="85"/>
      <c r="UZU56" s="85"/>
      <c r="UZV56" s="85"/>
      <c r="UZW56" s="85"/>
      <c r="UZX56" s="85"/>
      <c r="UZY56" s="85"/>
      <c r="UZZ56" s="85"/>
      <c r="VAA56" s="85"/>
      <c r="VAB56" s="85"/>
      <c r="VAC56" s="85"/>
      <c r="VAD56" s="85"/>
      <c r="VAE56" s="85"/>
      <c r="VAF56" s="85"/>
      <c r="VAG56" s="85"/>
      <c r="VAH56" s="85"/>
      <c r="VAI56" s="85"/>
      <c r="VAJ56" s="85"/>
      <c r="VAK56" s="85"/>
      <c r="VAL56" s="85"/>
      <c r="VAM56" s="85"/>
      <c r="VAN56" s="85"/>
      <c r="VAO56" s="87"/>
      <c r="VAP56" s="73"/>
      <c r="VAQ56" s="87"/>
      <c r="VAR56" s="87"/>
      <c r="VAS56" s="87"/>
      <c r="VAT56" s="87"/>
      <c r="VAU56" s="87"/>
      <c r="VAV56" s="87"/>
      <c r="VAW56" s="87"/>
      <c r="VAX56" s="87"/>
      <c r="VAY56" s="87"/>
      <c r="VAZ56" s="87"/>
      <c r="VBA56" s="87"/>
      <c r="VBB56" s="85"/>
      <c r="VBC56" s="85"/>
      <c r="VBD56" s="85"/>
      <c r="VBE56" s="85"/>
      <c r="VBF56" s="86"/>
      <c r="VBG56" s="86"/>
      <c r="VBH56" s="85"/>
      <c r="VBI56" s="85"/>
      <c r="VBJ56" s="85"/>
      <c r="VBK56" s="85"/>
      <c r="VBL56" s="86"/>
      <c r="VBM56" s="86"/>
      <c r="VBN56" s="86"/>
      <c r="VBO56" s="86"/>
      <c r="VBP56" s="86"/>
      <c r="VBQ56" s="86"/>
      <c r="VBR56" s="86"/>
      <c r="VBS56" s="86"/>
      <c r="VBT56" s="86"/>
      <c r="VBU56" s="86"/>
      <c r="VBV56" s="85"/>
      <c r="VBW56" s="85"/>
      <c r="VBX56" s="85"/>
      <c r="VBY56" s="85"/>
      <c r="VBZ56" s="85"/>
      <c r="VCA56" s="85"/>
      <c r="VCB56" s="85"/>
      <c r="VCC56" s="85"/>
      <c r="VCD56" s="85"/>
      <c r="VCE56" s="85"/>
      <c r="VCF56" s="85"/>
      <c r="VCG56" s="85"/>
      <c r="VCH56" s="85"/>
      <c r="VCI56" s="85"/>
      <c r="VCJ56" s="85"/>
      <c r="VCK56" s="85"/>
      <c r="VCL56" s="85"/>
      <c r="VCM56" s="85"/>
      <c r="VCN56" s="85"/>
      <c r="VCO56" s="85"/>
      <c r="VCP56" s="85"/>
      <c r="VCQ56" s="85"/>
      <c r="VCR56" s="85"/>
      <c r="VCS56" s="85"/>
      <c r="VCT56" s="85"/>
      <c r="VCU56" s="85"/>
      <c r="VCV56" s="85"/>
      <c r="VCW56" s="85"/>
      <c r="VCX56" s="85"/>
      <c r="VCY56" s="85"/>
      <c r="VCZ56" s="85"/>
      <c r="VDA56" s="85"/>
      <c r="VDB56" s="85"/>
      <c r="VDC56" s="85"/>
      <c r="VDD56" s="85"/>
      <c r="VDE56" s="85"/>
      <c r="VDF56" s="85"/>
      <c r="VDG56" s="85"/>
      <c r="VDH56" s="85"/>
      <c r="VDI56" s="85"/>
      <c r="VDJ56" s="85"/>
      <c r="VDK56" s="85"/>
      <c r="VDL56" s="85"/>
      <c r="VDM56" s="85"/>
      <c r="VDN56" s="85"/>
      <c r="VDO56" s="85"/>
      <c r="VDP56" s="85"/>
      <c r="VDQ56" s="85"/>
      <c r="VDR56" s="85"/>
      <c r="VDS56" s="85"/>
      <c r="VDT56" s="85"/>
      <c r="VDU56" s="85"/>
      <c r="VDV56" s="85"/>
      <c r="VDW56" s="85"/>
      <c r="VDX56" s="85"/>
      <c r="VDY56" s="85"/>
      <c r="VDZ56" s="85"/>
      <c r="VEA56" s="85"/>
      <c r="VEB56" s="85"/>
      <c r="VEC56" s="85"/>
      <c r="VED56" s="85"/>
      <c r="VEE56" s="85"/>
      <c r="VEF56" s="85"/>
      <c r="VEG56" s="85"/>
      <c r="VEH56" s="85"/>
      <c r="VEI56" s="85"/>
      <c r="VEJ56" s="85"/>
      <c r="VEK56" s="85"/>
      <c r="VEL56" s="85"/>
      <c r="VEM56" s="85"/>
      <c r="VEN56" s="87"/>
      <c r="VEO56" s="73"/>
      <c r="VEP56" s="87"/>
      <c r="VEQ56" s="87"/>
      <c r="VER56" s="87"/>
      <c r="VES56" s="87"/>
      <c r="VET56" s="87"/>
      <c r="VEU56" s="87"/>
      <c r="VEV56" s="87"/>
      <c r="VEW56" s="87"/>
      <c r="VEX56" s="87"/>
      <c r="VEY56" s="87"/>
      <c r="VEZ56" s="87"/>
      <c r="VFA56" s="85"/>
      <c r="VFB56" s="85"/>
      <c r="VFC56" s="85"/>
      <c r="VFD56" s="85"/>
      <c r="VFE56" s="86"/>
      <c r="VFF56" s="86"/>
      <c r="VFG56" s="85"/>
      <c r="VFH56" s="85"/>
      <c r="VFI56" s="85"/>
      <c r="VFJ56" s="85"/>
      <c r="VFK56" s="86"/>
      <c r="VFL56" s="86"/>
      <c r="VFM56" s="86"/>
      <c r="VFN56" s="86"/>
      <c r="VFO56" s="86"/>
      <c r="VFP56" s="86"/>
      <c r="VFQ56" s="86"/>
      <c r="VFR56" s="86"/>
      <c r="VFS56" s="86"/>
      <c r="VFT56" s="86"/>
      <c r="VFU56" s="85"/>
      <c r="VFV56" s="85"/>
      <c r="VFW56" s="85"/>
      <c r="VFX56" s="85"/>
      <c r="VFY56" s="85"/>
      <c r="VFZ56" s="85"/>
      <c r="VGA56" s="85"/>
      <c r="VGB56" s="85"/>
      <c r="VGC56" s="85"/>
      <c r="VGD56" s="85"/>
      <c r="VGE56" s="85"/>
      <c r="VGF56" s="85"/>
      <c r="VGG56" s="85"/>
      <c r="VGH56" s="85"/>
      <c r="VGI56" s="85"/>
      <c r="VGJ56" s="85"/>
      <c r="VGK56" s="85"/>
      <c r="VGL56" s="85"/>
      <c r="VGM56" s="85"/>
      <c r="VGN56" s="85"/>
      <c r="VGO56" s="85"/>
      <c r="VGP56" s="85"/>
      <c r="VGQ56" s="85"/>
      <c r="VGR56" s="85"/>
      <c r="VGS56" s="85"/>
      <c r="VGT56" s="85"/>
      <c r="VGU56" s="85"/>
      <c r="VGV56" s="85"/>
      <c r="VGW56" s="85"/>
      <c r="VGX56" s="85"/>
      <c r="VGY56" s="85"/>
      <c r="VGZ56" s="85"/>
      <c r="VHA56" s="85"/>
      <c r="VHB56" s="85"/>
      <c r="VHC56" s="85"/>
      <c r="VHD56" s="85"/>
      <c r="VHE56" s="85"/>
      <c r="VHF56" s="85"/>
      <c r="VHG56" s="85"/>
      <c r="VHH56" s="85"/>
      <c r="VHI56" s="85"/>
      <c r="VHJ56" s="85"/>
      <c r="VHK56" s="85"/>
      <c r="VHL56" s="85"/>
      <c r="VHM56" s="85"/>
      <c r="VHN56" s="85"/>
      <c r="VHO56" s="85"/>
      <c r="VHP56" s="85"/>
      <c r="VHQ56" s="85"/>
      <c r="VHR56" s="85"/>
      <c r="VHS56" s="85"/>
      <c r="VHT56" s="85"/>
      <c r="VHU56" s="85"/>
      <c r="VHV56" s="85"/>
      <c r="VHW56" s="85"/>
      <c r="VHX56" s="85"/>
      <c r="VHY56" s="85"/>
      <c r="VHZ56" s="85"/>
      <c r="VIA56" s="85"/>
      <c r="VIB56" s="85"/>
      <c r="VIC56" s="85"/>
      <c r="VID56" s="85"/>
      <c r="VIE56" s="85"/>
      <c r="VIF56" s="85"/>
      <c r="VIG56" s="85"/>
      <c r="VIH56" s="85"/>
      <c r="VII56" s="85"/>
      <c r="VIJ56" s="85"/>
      <c r="VIK56" s="85"/>
      <c r="VIL56" s="85"/>
      <c r="VIM56" s="87"/>
      <c r="VIN56" s="73"/>
      <c r="VIO56" s="87"/>
      <c r="VIP56" s="87"/>
      <c r="VIQ56" s="87"/>
      <c r="VIR56" s="87"/>
      <c r="VIS56" s="87"/>
      <c r="VIT56" s="87"/>
      <c r="VIU56" s="87"/>
      <c r="VIV56" s="87"/>
      <c r="VIW56" s="87"/>
      <c r="VIX56" s="87"/>
      <c r="VIY56" s="87"/>
      <c r="VIZ56" s="85"/>
      <c r="VJA56" s="85"/>
      <c r="VJB56" s="85"/>
      <c r="VJC56" s="85"/>
      <c r="VJD56" s="86"/>
      <c r="VJE56" s="86"/>
      <c r="VJF56" s="85"/>
      <c r="VJG56" s="85"/>
      <c r="VJH56" s="85"/>
      <c r="VJI56" s="85"/>
      <c r="VJJ56" s="86"/>
      <c r="VJK56" s="86"/>
      <c r="VJL56" s="86"/>
      <c r="VJM56" s="86"/>
      <c r="VJN56" s="86"/>
      <c r="VJO56" s="86"/>
      <c r="VJP56" s="86"/>
      <c r="VJQ56" s="86"/>
      <c r="VJR56" s="86"/>
      <c r="VJS56" s="86"/>
      <c r="VJT56" s="85"/>
      <c r="VJU56" s="85"/>
      <c r="VJV56" s="85"/>
      <c r="VJW56" s="85"/>
      <c r="VJX56" s="85"/>
      <c r="VJY56" s="85"/>
      <c r="VJZ56" s="85"/>
      <c r="VKA56" s="85"/>
      <c r="VKB56" s="85"/>
      <c r="VKC56" s="85"/>
      <c r="VKD56" s="85"/>
      <c r="VKE56" s="85"/>
      <c r="VKF56" s="85"/>
      <c r="VKG56" s="85"/>
      <c r="VKH56" s="85"/>
      <c r="VKI56" s="85"/>
      <c r="VKJ56" s="85"/>
      <c r="VKK56" s="85"/>
      <c r="VKL56" s="85"/>
      <c r="VKM56" s="85"/>
      <c r="VKN56" s="85"/>
      <c r="VKO56" s="85"/>
      <c r="VKP56" s="85"/>
      <c r="VKQ56" s="85"/>
      <c r="VKR56" s="85"/>
      <c r="VKS56" s="85"/>
      <c r="VKT56" s="85"/>
      <c r="VKU56" s="85"/>
      <c r="VKV56" s="85"/>
      <c r="VKW56" s="85"/>
      <c r="VKX56" s="85"/>
      <c r="VKY56" s="85"/>
      <c r="VKZ56" s="85"/>
      <c r="VLA56" s="85"/>
      <c r="VLB56" s="85"/>
      <c r="VLC56" s="85"/>
      <c r="VLD56" s="85"/>
      <c r="VLE56" s="85"/>
      <c r="VLF56" s="85"/>
      <c r="VLG56" s="85"/>
      <c r="VLH56" s="85"/>
      <c r="VLI56" s="85"/>
      <c r="VLJ56" s="85"/>
      <c r="VLK56" s="85"/>
      <c r="VLL56" s="85"/>
      <c r="VLM56" s="85"/>
      <c r="VLN56" s="85"/>
      <c r="VLO56" s="85"/>
      <c r="VLP56" s="85"/>
      <c r="VLQ56" s="85"/>
      <c r="VLR56" s="85"/>
      <c r="VLS56" s="85"/>
      <c r="VLT56" s="85"/>
      <c r="VLU56" s="85"/>
      <c r="VLV56" s="85"/>
      <c r="VLW56" s="85"/>
      <c r="VLX56" s="85"/>
      <c r="VLY56" s="85"/>
      <c r="VLZ56" s="85"/>
      <c r="VMA56" s="85"/>
      <c r="VMB56" s="85"/>
      <c r="VMC56" s="85"/>
      <c r="VMD56" s="85"/>
      <c r="VME56" s="85"/>
      <c r="VMF56" s="85"/>
      <c r="VMG56" s="85"/>
      <c r="VMH56" s="85"/>
      <c r="VMI56" s="85"/>
      <c r="VMJ56" s="85"/>
      <c r="VMK56" s="85"/>
      <c r="VML56" s="87"/>
      <c r="VMM56" s="73"/>
      <c r="VMN56" s="87"/>
      <c r="VMO56" s="87"/>
      <c r="VMP56" s="87"/>
      <c r="VMQ56" s="87"/>
      <c r="VMR56" s="87"/>
      <c r="VMS56" s="87"/>
      <c r="VMT56" s="87"/>
      <c r="VMU56" s="87"/>
      <c r="VMV56" s="87"/>
      <c r="VMW56" s="87"/>
      <c r="VMX56" s="87"/>
      <c r="VMY56" s="85"/>
      <c r="VMZ56" s="85"/>
      <c r="VNA56" s="85"/>
      <c r="VNB56" s="85"/>
      <c r="VNC56" s="86"/>
      <c r="VND56" s="86"/>
      <c r="VNE56" s="85"/>
      <c r="VNF56" s="85"/>
      <c r="VNG56" s="85"/>
      <c r="VNH56" s="85"/>
      <c r="VNI56" s="86"/>
      <c r="VNJ56" s="86"/>
      <c r="VNK56" s="86"/>
      <c r="VNL56" s="86"/>
      <c r="VNM56" s="86"/>
      <c r="VNN56" s="86"/>
      <c r="VNO56" s="86"/>
      <c r="VNP56" s="86"/>
      <c r="VNQ56" s="86"/>
      <c r="VNR56" s="86"/>
      <c r="VNS56" s="85"/>
      <c r="VNT56" s="85"/>
      <c r="VNU56" s="85"/>
      <c r="VNV56" s="85"/>
      <c r="VNW56" s="85"/>
      <c r="VNX56" s="85"/>
      <c r="VNY56" s="85"/>
      <c r="VNZ56" s="85"/>
      <c r="VOA56" s="85"/>
      <c r="VOB56" s="85"/>
      <c r="VOC56" s="85"/>
      <c r="VOD56" s="85"/>
      <c r="VOE56" s="85"/>
      <c r="VOF56" s="85"/>
      <c r="VOG56" s="85"/>
      <c r="VOH56" s="85"/>
      <c r="VOI56" s="85"/>
      <c r="VOJ56" s="85"/>
      <c r="VOK56" s="85"/>
      <c r="VOL56" s="85"/>
      <c r="VOM56" s="85"/>
      <c r="VON56" s="85"/>
      <c r="VOO56" s="85"/>
      <c r="VOP56" s="85"/>
      <c r="VOQ56" s="85"/>
      <c r="VOR56" s="85"/>
      <c r="VOS56" s="85"/>
      <c r="VOT56" s="85"/>
      <c r="VOU56" s="85"/>
      <c r="VOV56" s="85"/>
      <c r="VOW56" s="85"/>
      <c r="VOX56" s="85"/>
      <c r="VOY56" s="85"/>
      <c r="VOZ56" s="85"/>
      <c r="VPA56" s="85"/>
      <c r="VPB56" s="85"/>
      <c r="VPC56" s="85"/>
      <c r="VPD56" s="85"/>
      <c r="VPE56" s="85"/>
      <c r="VPF56" s="85"/>
      <c r="VPG56" s="85"/>
      <c r="VPH56" s="85"/>
      <c r="VPI56" s="85"/>
      <c r="VPJ56" s="85"/>
      <c r="VPK56" s="85"/>
      <c r="VPL56" s="85"/>
      <c r="VPM56" s="85"/>
      <c r="VPN56" s="85"/>
      <c r="VPO56" s="85"/>
      <c r="VPP56" s="85"/>
      <c r="VPQ56" s="85"/>
      <c r="VPR56" s="85"/>
      <c r="VPS56" s="85"/>
      <c r="VPT56" s="85"/>
      <c r="VPU56" s="85"/>
      <c r="VPV56" s="85"/>
      <c r="VPW56" s="85"/>
      <c r="VPX56" s="85"/>
      <c r="VPY56" s="85"/>
      <c r="VPZ56" s="85"/>
      <c r="VQA56" s="85"/>
      <c r="VQB56" s="85"/>
      <c r="VQC56" s="85"/>
      <c r="VQD56" s="85"/>
      <c r="VQE56" s="85"/>
      <c r="VQF56" s="85"/>
      <c r="VQG56" s="85"/>
      <c r="VQH56" s="85"/>
      <c r="VQI56" s="85"/>
      <c r="VQJ56" s="85"/>
      <c r="VQK56" s="87"/>
      <c r="VQL56" s="73"/>
      <c r="VQM56" s="87"/>
      <c r="VQN56" s="87"/>
      <c r="VQO56" s="87"/>
      <c r="VQP56" s="87"/>
      <c r="VQQ56" s="87"/>
      <c r="VQR56" s="87"/>
      <c r="VQS56" s="87"/>
      <c r="VQT56" s="87"/>
      <c r="VQU56" s="87"/>
      <c r="VQV56" s="87"/>
      <c r="VQW56" s="87"/>
      <c r="VQX56" s="85"/>
      <c r="VQY56" s="85"/>
      <c r="VQZ56" s="85"/>
      <c r="VRA56" s="85"/>
      <c r="VRB56" s="86"/>
      <c r="VRC56" s="86"/>
      <c r="VRD56" s="85"/>
      <c r="VRE56" s="85"/>
      <c r="VRF56" s="85"/>
      <c r="VRG56" s="85"/>
      <c r="VRH56" s="86"/>
      <c r="VRI56" s="86"/>
      <c r="VRJ56" s="86"/>
      <c r="VRK56" s="86"/>
      <c r="VRL56" s="86"/>
      <c r="VRM56" s="86"/>
      <c r="VRN56" s="86"/>
      <c r="VRO56" s="86"/>
      <c r="VRP56" s="86"/>
      <c r="VRQ56" s="86"/>
      <c r="VRR56" s="85"/>
      <c r="VRS56" s="85"/>
      <c r="VRT56" s="85"/>
      <c r="VRU56" s="85"/>
      <c r="VRV56" s="85"/>
      <c r="VRW56" s="85"/>
      <c r="VRX56" s="85"/>
      <c r="VRY56" s="85"/>
      <c r="VRZ56" s="85"/>
      <c r="VSA56" s="85"/>
      <c r="VSB56" s="85"/>
      <c r="VSC56" s="85"/>
      <c r="VSD56" s="85"/>
      <c r="VSE56" s="85"/>
      <c r="VSF56" s="85"/>
      <c r="VSG56" s="85"/>
      <c r="VSH56" s="85"/>
      <c r="VSI56" s="85"/>
      <c r="VSJ56" s="85"/>
      <c r="VSK56" s="85"/>
      <c r="VSL56" s="85"/>
      <c r="VSM56" s="85"/>
      <c r="VSN56" s="85"/>
      <c r="VSO56" s="85"/>
      <c r="VSP56" s="85"/>
      <c r="VSQ56" s="85"/>
      <c r="VSR56" s="85"/>
      <c r="VSS56" s="85"/>
      <c r="VST56" s="85"/>
      <c r="VSU56" s="85"/>
      <c r="VSV56" s="85"/>
      <c r="VSW56" s="85"/>
      <c r="VSX56" s="85"/>
      <c r="VSY56" s="85"/>
      <c r="VSZ56" s="85"/>
      <c r="VTA56" s="85"/>
      <c r="VTB56" s="85"/>
      <c r="VTC56" s="85"/>
      <c r="VTD56" s="85"/>
      <c r="VTE56" s="85"/>
      <c r="VTF56" s="85"/>
      <c r="VTG56" s="85"/>
      <c r="VTH56" s="85"/>
      <c r="VTI56" s="85"/>
      <c r="VTJ56" s="85"/>
      <c r="VTK56" s="85"/>
      <c r="VTL56" s="85"/>
      <c r="VTM56" s="85"/>
      <c r="VTN56" s="85"/>
      <c r="VTO56" s="85"/>
      <c r="VTP56" s="85"/>
      <c r="VTQ56" s="85"/>
      <c r="VTR56" s="85"/>
      <c r="VTS56" s="85"/>
      <c r="VTT56" s="85"/>
      <c r="VTU56" s="85"/>
      <c r="VTV56" s="85"/>
      <c r="VTW56" s="85"/>
      <c r="VTX56" s="85"/>
      <c r="VTY56" s="85"/>
      <c r="VTZ56" s="85"/>
      <c r="VUA56" s="85"/>
      <c r="VUB56" s="85"/>
      <c r="VUC56" s="85"/>
      <c r="VUD56" s="85"/>
      <c r="VUE56" s="85"/>
      <c r="VUF56" s="85"/>
      <c r="VUG56" s="85"/>
      <c r="VUH56" s="85"/>
      <c r="VUI56" s="85"/>
      <c r="VUJ56" s="87"/>
      <c r="VUK56" s="73"/>
      <c r="VUL56" s="87"/>
      <c r="VUM56" s="87"/>
      <c r="VUN56" s="87"/>
      <c r="VUO56" s="87"/>
      <c r="VUP56" s="87"/>
      <c r="VUQ56" s="87"/>
      <c r="VUR56" s="87"/>
      <c r="VUS56" s="87"/>
      <c r="VUT56" s="87"/>
      <c r="VUU56" s="87"/>
      <c r="VUV56" s="87"/>
      <c r="VUW56" s="85"/>
      <c r="VUX56" s="85"/>
      <c r="VUY56" s="85"/>
      <c r="VUZ56" s="85"/>
      <c r="VVA56" s="86"/>
      <c r="VVB56" s="86"/>
      <c r="VVC56" s="85"/>
      <c r="VVD56" s="85"/>
      <c r="VVE56" s="85"/>
      <c r="VVF56" s="85"/>
      <c r="VVG56" s="86"/>
      <c r="VVH56" s="86"/>
      <c r="VVI56" s="86"/>
      <c r="VVJ56" s="86"/>
      <c r="VVK56" s="86"/>
      <c r="VVL56" s="86"/>
      <c r="VVM56" s="86"/>
      <c r="VVN56" s="86"/>
      <c r="VVO56" s="86"/>
      <c r="VVP56" s="86"/>
      <c r="VVQ56" s="85"/>
      <c r="VVR56" s="85"/>
      <c r="VVS56" s="85"/>
      <c r="VVT56" s="85"/>
      <c r="VVU56" s="85"/>
      <c r="VVV56" s="85"/>
      <c r="VVW56" s="85"/>
      <c r="VVX56" s="85"/>
      <c r="VVY56" s="85"/>
      <c r="VVZ56" s="85"/>
      <c r="VWA56" s="85"/>
      <c r="VWB56" s="85"/>
      <c r="VWC56" s="85"/>
      <c r="VWD56" s="85"/>
      <c r="VWE56" s="85"/>
      <c r="VWF56" s="85"/>
      <c r="VWG56" s="85"/>
      <c r="VWH56" s="85"/>
      <c r="VWI56" s="85"/>
      <c r="VWJ56" s="85"/>
      <c r="VWK56" s="85"/>
      <c r="VWL56" s="85"/>
      <c r="VWM56" s="85"/>
      <c r="VWN56" s="85"/>
      <c r="VWO56" s="85"/>
      <c r="VWP56" s="85"/>
      <c r="VWQ56" s="85"/>
      <c r="VWR56" s="85"/>
      <c r="VWS56" s="85"/>
      <c r="VWT56" s="85"/>
      <c r="VWU56" s="85"/>
      <c r="VWV56" s="85"/>
      <c r="VWW56" s="85"/>
      <c r="VWX56" s="85"/>
      <c r="VWY56" s="85"/>
      <c r="VWZ56" s="85"/>
      <c r="VXA56" s="85"/>
      <c r="VXB56" s="85"/>
      <c r="VXC56" s="85"/>
      <c r="VXD56" s="85"/>
      <c r="VXE56" s="85"/>
      <c r="VXF56" s="85"/>
      <c r="VXG56" s="85"/>
      <c r="VXH56" s="85"/>
      <c r="VXI56" s="85"/>
      <c r="VXJ56" s="85"/>
      <c r="VXK56" s="85"/>
      <c r="VXL56" s="85"/>
      <c r="VXM56" s="85"/>
      <c r="VXN56" s="85"/>
      <c r="VXO56" s="85"/>
      <c r="VXP56" s="85"/>
      <c r="VXQ56" s="85"/>
      <c r="VXR56" s="85"/>
      <c r="VXS56" s="85"/>
      <c r="VXT56" s="85"/>
      <c r="VXU56" s="85"/>
      <c r="VXV56" s="85"/>
      <c r="VXW56" s="85"/>
      <c r="VXX56" s="85"/>
      <c r="VXY56" s="85"/>
      <c r="VXZ56" s="85"/>
      <c r="VYA56" s="85"/>
      <c r="VYB56" s="85"/>
      <c r="VYC56" s="85"/>
      <c r="VYD56" s="85"/>
      <c r="VYE56" s="85"/>
      <c r="VYF56" s="85"/>
      <c r="VYG56" s="85"/>
      <c r="VYH56" s="85"/>
      <c r="VYI56" s="87"/>
      <c r="VYJ56" s="73"/>
      <c r="VYK56" s="87"/>
      <c r="VYL56" s="87"/>
      <c r="VYM56" s="87"/>
      <c r="VYN56" s="87"/>
      <c r="VYO56" s="87"/>
      <c r="VYP56" s="87"/>
      <c r="VYQ56" s="87"/>
      <c r="VYR56" s="87"/>
      <c r="VYS56" s="87"/>
      <c r="VYT56" s="87"/>
      <c r="VYU56" s="87"/>
      <c r="VYV56" s="85"/>
      <c r="VYW56" s="85"/>
      <c r="VYX56" s="85"/>
      <c r="VYY56" s="85"/>
      <c r="VYZ56" s="86"/>
      <c r="VZA56" s="86"/>
      <c r="VZB56" s="85"/>
      <c r="VZC56" s="85"/>
      <c r="VZD56" s="85"/>
      <c r="VZE56" s="85"/>
      <c r="VZF56" s="86"/>
      <c r="VZG56" s="86"/>
      <c r="VZH56" s="86"/>
      <c r="VZI56" s="86"/>
      <c r="VZJ56" s="86"/>
      <c r="VZK56" s="86"/>
      <c r="VZL56" s="86"/>
      <c r="VZM56" s="86"/>
      <c r="VZN56" s="86"/>
      <c r="VZO56" s="86"/>
      <c r="VZP56" s="85"/>
      <c r="VZQ56" s="85"/>
      <c r="VZR56" s="85"/>
      <c r="VZS56" s="85"/>
      <c r="VZT56" s="85"/>
      <c r="VZU56" s="85"/>
      <c r="VZV56" s="85"/>
      <c r="VZW56" s="85"/>
      <c r="VZX56" s="85"/>
      <c r="VZY56" s="85"/>
      <c r="VZZ56" s="85"/>
      <c r="WAA56" s="85"/>
      <c r="WAB56" s="85"/>
      <c r="WAC56" s="85"/>
      <c r="WAD56" s="85"/>
      <c r="WAE56" s="85"/>
      <c r="WAF56" s="85"/>
      <c r="WAG56" s="85"/>
      <c r="WAH56" s="85"/>
      <c r="WAI56" s="85"/>
      <c r="WAJ56" s="85"/>
      <c r="WAK56" s="85"/>
      <c r="WAL56" s="85"/>
      <c r="WAM56" s="85"/>
      <c r="WAN56" s="85"/>
      <c r="WAO56" s="85"/>
      <c r="WAP56" s="85"/>
      <c r="WAQ56" s="85"/>
      <c r="WAR56" s="85"/>
      <c r="WAS56" s="85"/>
      <c r="WAT56" s="85"/>
      <c r="WAU56" s="85"/>
      <c r="WAV56" s="85"/>
      <c r="WAW56" s="85"/>
      <c r="WAX56" s="85"/>
      <c r="WAY56" s="85"/>
      <c r="WAZ56" s="85"/>
      <c r="WBA56" s="85"/>
      <c r="WBB56" s="85"/>
      <c r="WBC56" s="85"/>
      <c r="WBD56" s="85"/>
      <c r="WBE56" s="85"/>
      <c r="WBF56" s="85"/>
      <c r="WBG56" s="85"/>
      <c r="WBH56" s="85"/>
      <c r="WBI56" s="85"/>
      <c r="WBJ56" s="85"/>
      <c r="WBK56" s="85"/>
      <c r="WBL56" s="85"/>
      <c r="WBM56" s="85"/>
      <c r="WBN56" s="85"/>
      <c r="WBO56" s="85"/>
      <c r="WBP56" s="85"/>
      <c r="WBQ56" s="85"/>
      <c r="WBR56" s="85"/>
      <c r="WBS56" s="85"/>
      <c r="WBT56" s="85"/>
      <c r="WBU56" s="85"/>
      <c r="WBV56" s="85"/>
      <c r="WBW56" s="85"/>
      <c r="WBX56" s="85"/>
      <c r="WBY56" s="85"/>
      <c r="WBZ56" s="85"/>
      <c r="WCA56" s="85"/>
      <c r="WCB56" s="85"/>
      <c r="WCC56" s="85"/>
      <c r="WCD56" s="85"/>
      <c r="WCE56" s="85"/>
      <c r="WCF56" s="85"/>
      <c r="WCG56" s="85"/>
      <c r="WCH56" s="87"/>
      <c r="WCI56" s="73"/>
      <c r="WCJ56" s="87"/>
      <c r="WCK56" s="87"/>
      <c r="WCL56" s="87"/>
      <c r="WCM56" s="87"/>
      <c r="WCN56" s="87"/>
      <c r="WCO56" s="87"/>
      <c r="WCP56" s="87"/>
      <c r="WCQ56" s="87"/>
      <c r="WCR56" s="87"/>
      <c r="WCS56" s="87"/>
      <c r="WCT56" s="87"/>
      <c r="WCU56" s="85"/>
      <c r="WCV56" s="85"/>
      <c r="WCW56" s="85"/>
      <c r="WCX56" s="85"/>
      <c r="WCY56" s="86"/>
      <c r="WCZ56" s="86"/>
      <c r="WDA56" s="85"/>
      <c r="WDB56" s="85"/>
      <c r="WDC56" s="85"/>
      <c r="WDD56" s="85"/>
      <c r="WDE56" s="86"/>
      <c r="WDF56" s="86"/>
      <c r="WDG56" s="86"/>
      <c r="WDH56" s="86"/>
      <c r="WDI56" s="86"/>
      <c r="WDJ56" s="86"/>
      <c r="WDK56" s="86"/>
      <c r="WDL56" s="86"/>
      <c r="WDM56" s="86"/>
      <c r="WDN56" s="86"/>
      <c r="WDO56" s="85"/>
      <c r="WDP56" s="85"/>
      <c r="WDQ56" s="85"/>
      <c r="WDR56" s="85"/>
      <c r="WDS56" s="85"/>
      <c r="WDT56" s="85"/>
      <c r="WDU56" s="85"/>
      <c r="WDV56" s="85"/>
      <c r="WDW56" s="85"/>
      <c r="WDX56" s="85"/>
      <c r="WDY56" s="85"/>
      <c r="WDZ56" s="85"/>
      <c r="WEA56" s="85"/>
      <c r="WEB56" s="85"/>
      <c r="WEC56" s="85"/>
      <c r="WED56" s="85"/>
      <c r="WEE56" s="85"/>
      <c r="WEF56" s="85"/>
      <c r="WEG56" s="85"/>
      <c r="WEH56" s="85"/>
      <c r="WEI56" s="85"/>
      <c r="WEJ56" s="85"/>
      <c r="WEK56" s="85"/>
      <c r="WEL56" s="85"/>
      <c r="WEM56" s="85"/>
      <c r="WEN56" s="85"/>
      <c r="WEO56" s="85"/>
      <c r="WEP56" s="85"/>
      <c r="WEQ56" s="85"/>
      <c r="WER56" s="85"/>
      <c r="WES56" s="85"/>
      <c r="WET56" s="85"/>
      <c r="WEU56" s="85"/>
      <c r="WEV56" s="85"/>
      <c r="WEW56" s="85"/>
      <c r="WEX56" s="85"/>
      <c r="WEY56" s="85"/>
      <c r="WEZ56" s="85"/>
      <c r="WFA56" s="85"/>
      <c r="WFB56" s="85"/>
      <c r="WFC56" s="85"/>
      <c r="WFD56" s="85"/>
      <c r="WFE56" s="85"/>
      <c r="WFF56" s="85"/>
      <c r="WFG56" s="85"/>
      <c r="WFH56" s="85"/>
      <c r="WFI56" s="85"/>
      <c r="WFJ56" s="85"/>
      <c r="WFK56" s="85"/>
      <c r="WFL56" s="85"/>
      <c r="WFM56" s="85"/>
      <c r="WFN56" s="85"/>
      <c r="WFO56" s="85"/>
      <c r="WFP56" s="85"/>
      <c r="WFQ56" s="85"/>
      <c r="WFR56" s="85"/>
      <c r="WFS56" s="85"/>
      <c r="WFT56" s="85"/>
      <c r="WFU56" s="85"/>
      <c r="WFV56" s="85"/>
      <c r="WFW56" s="85"/>
      <c r="WFX56" s="85"/>
      <c r="WFY56" s="85"/>
      <c r="WFZ56" s="85"/>
      <c r="WGA56" s="85"/>
      <c r="WGB56" s="85"/>
      <c r="WGC56" s="85"/>
      <c r="WGD56" s="85"/>
      <c r="WGE56" s="85"/>
      <c r="WGF56" s="85"/>
      <c r="WGG56" s="87"/>
      <c r="WGH56" s="73"/>
      <c r="WGI56" s="87"/>
      <c r="WGJ56" s="87"/>
      <c r="WGK56" s="87"/>
      <c r="WGL56" s="87"/>
      <c r="WGM56" s="87"/>
      <c r="WGN56" s="87"/>
      <c r="WGO56" s="87"/>
      <c r="WGP56" s="87"/>
      <c r="WGQ56" s="87"/>
      <c r="WGR56" s="87"/>
      <c r="WGS56" s="87"/>
      <c r="WGT56" s="85"/>
      <c r="WGU56" s="85"/>
      <c r="WGV56" s="85"/>
      <c r="WGW56" s="85"/>
      <c r="WGX56" s="86"/>
      <c r="WGY56" s="86"/>
      <c r="WGZ56" s="85"/>
      <c r="WHA56" s="85"/>
      <c r="WHB56" s="85"/>
      <c r="WHC56" s="85"/>
      <c r="WHD56" s="86"/>
      <c r="WHE56" s="86"/>
      <c r="WHF56" s="86"/>
      <c r="WHG56" s="86"/>
      <c r="WHH56" s="86"/>
      <c r="WHI56" s="86"/>
      <c r="WHJ56" s="86"/>
      <c r="WHK56" s="86"/>
      <c r="WHL56" s="86"/>
      <c r="WHM56" s="86"/>
      <c r="WHN56" s="85"/>
      <c r="WHO56" s="85"/>
      <c r="WHP56" s="85"/>
      <c r="WHQ56" s="85"/>
      <c r="WHR56" s="85"/>
      <c r="WHS56" s="85"/>
      <c r="WHT56" s="85"/>
      <c r="WHU56" s="85"/>
      <c r="WHV56" s="85"/>
      <c r="WHW56" s="85"/>
      <c r="WHX56" s="85"/>
      <c r="WHY56" s="85"/>
      <c r="WHZ56" s="85"/>
      <c r="WIA56" s="85"/>
      <c r="WIB56" s="85"/>
      <c r="WIC56" s="85"/>
      <c r="WID56" s="85"/>
      <c r="WIE56" s="85"/>
      <c r="WIF56" s="85"/>
      <c r="WIG56" s="85"/>
      <c r="WIH56" s="85"/>
      <c r="WII56" s="85"/>
      <c r="WIJ56" s="85"/>
      <c r="WIK56" s="85"/>
      <c r="WIL56" s="85"/>
      <c r="WIM56" s="85"/>
      <c r="WIN56" s="85"/>
      <c r="WIO56" s="85"/>
      <c r="WIP56" s="85"/>
      <c r="WIQ56" s="85"/>
      <c r="WIR56" s="85"/>
      <c r="WIS56" s="85"/>
      <c r="WIT56" s="85"/>
      <c r="WIU56" s="85"/>
      <c r="WIV56" s="85"/>
      <c r="WIW56" s="85"/>
      <c r="WIX56" s="85"/>
      <c r="WIY56" s="85"/>
      <c r="WIZ56" s="85"/>
      <c r="WJA56" s="85"/>
      <c r="WJB56" s="85"/>
      <c r="WJC56" s="85"/>
      <c r="WJD56" s="85"/>
      <c r="WJE56" s="85"/>
      <c r="WJF56" s="85"/>
      <c r="WJG56" s="85"/>
      <c r="WJH56" s="85"/>
      <c r="WJI56" s="85"/>
      <c r="WJJ56" s="85"/>
      <c r="WJK56" s="85"/>
      <c r="WJL56" s="85"/>
      <c r="WJM56" s="85"/>
      <c r="WJN56" s="85"/>
      <c r="WJO56" s="85"/>
      <c r="WJP56" s="85"/>
      <c r="WJQ56" s="85"/>
      <c r="WJR56" s="85"/>
      <c r="WJS56" s="85"/>
      <c r="WJT56" s="85"/>
      <c r="WJU56" s="85"/>
      <c r="WJV56" s="85"/>
      <c r="WJW56" s="85"/>
      <c r="WJX56" s="85"/>
      <c r="WJY56" s="85"/>
      <c r="WJZ56" s="85"/>
      <c r="WKA56" s="85"/>
      <c r="WKB56" s="85"/>
      <c r="WKC56" s="85"/>
      <c r="WKD56" s="85"/>
      <c r="WKE56" s="85"/>
      <c r="WKF56" s="87"/>
      <c r="WKG56" s="73"/>
      <c r="WKH56" s="87"/>
      <c r="WKI56" s="87"/>
      <c r="WKJ56" s="87"/>
      <c r="WKK56" s="87"/>
      <c r="WKL56" s="87"/>
      <c r="WKM56" s="87"/>
      <c r="WKN56" s="87"/>
      <c r="WKO56" s="87"/>
      <c r="WKP56" s="87"/>
      <c r="WKQ56" s="87"/>
      <c r="WKR56" s="87"/>
      <c r="WKS56" s="85"/>
      <c r="WKT56" s="85"/>
      <c r="WKU56" s="85"/>
      <c r="WKV56" s="85"/>
      <c r="WKW56" s="86"/>
      <c r="WKX56" s="86"/>
      <c r="WKY56" s="85"/>
      <c r="WKZ56" s="85"/>
      <c r="WLA56" s="85"/>
      <c r="WLB56" s="85"/>
      <c r="WLC56" s="86"/>
      <c r="WLD56" s="86"/>
      <c r="WLE56" s="86"/>
      <c r="WLF56" s="86"/>
      <c r="WLG56" s="86"/>
      <c r="WLH56" s="86"/>
      <c r="WLI56" s="86"/>
      <c r="WLJ56" s="86"/>
      <c r="WLK56" s="86"/>
      <c r="WLL56" s="86"/>
      <c r="WLM56" s="85"/>
      <c r="WLN56" s="85"/>
      <c r="WLO56" s="85"/>
      <c r="WLP56" s="85"/>
      <c r="WLQ56" s="85"/>
      <c r="WLR56" s="85"/>
      <c r="WLS56" s="85"/>
      <c r="WLT56" s="85"/>
      <c r="WLU56" s="85"/>
      <c r="WLV56" s="85"/>
      <c r="WLW56" s="85"/>
      <c r="WLX56" s="85"/>
      <c r="WLY56" s="85"/>
      <c r="WLZ56" s="85"/>
      <c r="WMA56" s="85"/>
      <c r="WMB56" s="85"/>
      <c r="WMC56" s="85"/>
      <c r="WMD56" s="85"/>
      <c r="WME56" s="85"/>
      <c r="WMF56" s="85"/>
      <c r="WMG56" s="85"/>
      <c r="WMH56" s="85"/>
      <c r="WMI56" s="85"/>
      <c r="WMJ56" s="85"/>
      <c r="WMK56" s="85"/>
      <c r="WML56" s="85"/>
      <c r="WMM56" s="85"/>
      <c r="WMN56" s="85"/>
      <c r="WMO56" s="85"/>
      <c r="WMP56" s="85"/>
      <c r="WMQ56" s="85"/>
      <c r="WMR56" s="85"/>
      <c r="WMS56" s="85"/>
      <c r="WMT56" s="85"/>
      <c r="WMU56" s="85"/>
      <c r="WMV56" s="85"/>
      <c r="WMW56" s="85"/>
      <c r="WMX56" s="85"/>
      <c r="WMY56" s="85"/>
      <c r="WMZ56" s="85"/>
      <c r="WNA56" s="85"/>
      <c r="WNB56" s="85"/>
      <c r="WNC56" s="85"/>
      <c r="WND56" s="85"/>
      <c r="WNE56" s="85"/>
      <c r="WNF56" s="85"/>
      <c r="WNG56" s="85"/>
      <c r="WNH56" s="85"/>
      <c r="WNI56" s="85"/>
      <c r="WNJ56" s="85"/>
      <c r="WNK56" s="85"/>
      <c r="WNL56" s="85"/>
      <c r="WNM56" s="85"/>
      <c r="WNN56" s="85"/>
      <c r="WNO56" s="85"/>
      <c r="WNP56" s="85"/>
      <c r="WNQ56" s="85"/>
      <c r="WNR56" s="85"/>
      <c r="WNS56" s="85"/>
      <c r="WNT56" s="85"/>
      <c r="WNU56" s="85"/>
      <c r="WNV56" s="85"/>
      <c r="WNW56" s="85"/>
      <c r="WNX56" s="85"/>
      <c r="WNY56" s="85"/>
      <c r="WNZ56" s="85"/>
      <c r="WOA56" s="85"/>
      <c r="WOB56" s="85"/>
      <c r="WOC56" s="85"/>
      <c r="WOD56" s="85"/>
      <c r="WOE56" s="87"/>
      <c r="WOF56" s="73"/>
      <c r="WOG56" s="87"/>
      <c r="WOH56" s="87"/>
      <c r="WOI56" s="87"/>
      <c r="WOJ56" s="87"/>
      <c r="WOK56" s="87"/>
      <c r="WOL56" s="87"/>
      <c r="WOM56" s="87"/>
      <c r="WON56" s="87"/>
      <c r="WOO56" s="87"/>
      <c r="WOP56" s="87"/>
      <c r="WOQ56" s="87"/>
      <c r="WOR56" s="85"/>
      <c r="WOS56" s="85"/>
      <c r="WOT56" s="85"/>
      <c r="WOU56" s="85"/>
      <c r="WOV56" s="86"/>
      <c r="WOW56" s="86"/>
      <c r="WOX56" s="85"/>
      <c r="WOY56" s="85"/>
      <c r="WOZ56" s="85"/>
      <c r="WPA56" s="85"/>
      <c r="WPB56" s="86"/>
      <c r="WPC56" s="86"/>
      <c r="WPD56" s="86"/>
      <c r="WPE56" s="86"/>
      <c r="WPF56" s="86"/>
      <c r="WPG56" s="86"/>
      <c r="WPH56" s="86"/>
      <c r="WPI56" s="86"/>
      <c r="WPJ56" s="86"/>
      <c r="WPK56" s="86"/>
      <c r="WPL56" s="85"/>
      <c r="WPM56" s="85"/>
      <c r="WPN56" s="85"/>
      <c r="WPO56" s="85"/>
      <c r="WPP56" s="85"/>
      <c r="WPQ56" s="85"/>
      <c r="WPR56" s="85"/>
      <c r="WPS56" s="85"/>
      <c r="WPT56" s="85"/>
      <c r="WPU56" s="85"/>
      <c r="WPV56" s="85"/>
      <c r="WPW56" s="85"/>
      <c r="WPX56" s="85"/>
      <c r="WPY56" s="85"/>
      <c r="WPZ56" s="85"/>
      <c r="WQA56" s="85"/>
      <c r="WQB56" s="85"/>
      <c r="WQC56" s="85"/>
      <c r="WQD56" s="85"/>
      <c r="WQE56" s="85"/>
      <c r="WQF56" s="85"/>
      <c r="WQG56" s="85"/>
      <c r="WQH56" s="85"/>
      <c r="WQI56" s="85"/>
      <c r="WQJ56" s="85"/>
      <c r="WQK56" s="85"/>
      <c r="WQL56" s="85"/>
      <c r="WQM56" s="85"/>
      <c r="WQN56" s="85"/>
      <c r="WQO56" s="85"/>
      <c r="WQP56" s="85"/>
      <c r="WQQ56" s="85"/>
      <c r="WQR56" s="85"/>
      <c r="WQS56" s="85"/>
      <c r="WQT56" s="85"/>
      <c r="WQU56" s="85"/>
      <c r="WQV56" s="85"/>
      <c r="WQW56" s="85"/>
      <c r="WQX56" s="85"/>
      <c r="WQY56" s="85"/>
      <c r="WQZ56" s="85"/>
      <c r="WRA56" s="85"/>
      <c r="WRB56" s="85"/>
      <c r="WRC56" s="85"/>
      <c r="WRD56" s="85"/>
      <c r="WRE56" s="85"/>
      <c r="WRF56" s="85"/>
      <c r="WRG56" s="85"/>
      <c r="WRH56" s="85"/>
      <c r="WRI56" s="85"/>
      <c r="WRJ56" s="85"/>
      <c r="WRK56" s="85"/>
      <c r="WRL56" s="85"/>
      <c r="WRM56" s="85"/>
      <c r="WRN56" s="85"/>
      <c r="WRO56" s="85"/>
      <c r="WRP56" s="85"/>
      <c r="WRQ56" s="85"/>
      <c r="WRR56" s="85"/>
      <c r="WRS56" s="85"/>
      <c r="WRT56" s="85"/>
      <c r="WRU56" s="85"/>
      <c r="WRV56" s="85"/>
      <c r="WRW56" s="85"/>
      <c r="WRX56" s="85"/>
      <c r="WRY56" s="85"/>
      <c r="WRZ56" s="85"/>
      <c r="WSA56" s="85"/>
      <c r="WSB56" s="85"/>
      <c r="WSC56" s="85"/>
      <c r="WSD56" s="87"/>
      <c r="WSE56" s="73"/>
      <c r="WSF56" s="87"/>
      <c r="WSG56" s="87"/>
      <c r="WSH56" s="87"/>
      <c r="WSI56" s="87"/>
      <c r="WSJ56" s="87"/>
      <c r="WSK56" s="87"/>
      <c r="WSL56" s="87"/>
      <c r="WSM56" s="87"/>
      <c r="WSN56" s="87"/>
      <c r="WSO56" s="87"/>
      <c r="WSP56" s="87"/>
      <c r="WSQ56" s="85"/>
      <c r="WSR56" s="85"/>
      <c r="WSS56" s="85"/>
      <c r="WST56" s="85"/>
      <c r="WSU56" s="86"/>
      <c r="WSV56" s="86"/>
      <c r="WSW56" s="85"/>
      <c r="WSX56" s="85"/>
      <c r="WSY56" s="85"/>
      <c r="WSZ56" s="85"/>
      <c r="WTA56" s="86"/>
      <c r="WTB56" s="86"/>
      <c r="WTC56" s="86"/>
      <c r="WTD56" s="86"/>
      <c r="WTE56" s="86"/>
      <c r="WTF56" s="86"/>
      <c r="WTG56" s="86"/>
      <c r="WTH56" s="86"/>
      <c r="WTI56" s="86"/>
      <c r="WTJ56" s="86"/>
      <c r="WTK56" s="85"/>
      <c r="WTL56" s="85"/>
      <c r="WTM56" s="85"/>
      <c r="WTN56" s="85"/>
      <c r="WTO56" s="85"/>
      <c r="WTP56" s="85"/>
      <c r="WTQ56" s="85"/>
      <c r="WTR56" s="85"/>
      <c r="WTS56" s="85"/>
      <c r="WTT56" s="85"/>
      <c r="WTU56" s="85"/>
      <c r="WTV56" s="85"/>
      <c r="WTW56" s="85"/>
      <c r="WTX56" s="85"/>
      <c r="WTY56" s="85"/>
      <c r="WTZ56" s="85"/>
      <c r="WUA56" s="85"/>
      <c r="WUB56" s="85"/>
      <c r="WUC56" s="85"/>
      <c r="WUD56" s="85"/>
      <c r="WUE56" s="85"/>
      <c r="WUF56" s="85"/>
      <c r="WUG56" s="85"/>
      <c r="WUH56" s="85"/>
      <c r="WUI56" s="85"/>
      <c r="WUJ56" s="85"/>
      <c r="WUK56" s="85"/>
      <c r="WUL56" s="85"/>
      <c r="WUM56" s="85"/>
      <c r="WUN56" s="85"/>
      <c r="WUO56" s="85"/>
      <c r="WUP56" s="85"/>
      <c r="WUQ56" s="85"/>
      <c r="WUR56" s="85"/>
      <c r="WUS56" s="85"/>
      <c r="WUT56" s="85"/>
      <c r="WUU56" s="85"/>
      <c r="WUV56" s="85"/>
      <c r="WUW56" s="85"/>
      <c r="WUX56" s="85"/>
      <c r="WUY56" s="85"/>
      <c r="WUZ56" s="85"/>
      <c r="WVA56" s="85"/>
      <c r="WVB56" s="85"/>
      <c r="WVC56" s="85"/>
      <c r="WVD56" s="85"/>
      <c r="WVE56" s="85"/>
      <c r="WVF56" s="85"/>
      <c r="WVG56" s="85"/>
      <c r="WVH56" s="85"/>
      <c r="WVI56" s="85"/>
      <c r="WVJ56" s="85"/>
      <c r="WVK56" s="85"/>
      <c r="WVL56" s="85"/>
      <c r="WVM56" s="85"/>
      <c r="WVN56" s="85"/>
      <c r="WVO56" s="85"/>
      <c r="WVP56" s="85"/>
      <c r="WVQ56" s="85"/>
      <c r="WVR56" s="85"/>
      <c r="WVS56" s="85"/>
      <c r="WVT56" s="85"/>
      <c r="WVU56" s="85"/>
      <c r="WVV56" s="85"/>
      <c r="WVW56" s="85"/>
      <c r="WVX56" s="85"/>
      <c r="WVY56" s="85"/>
      <c r="WVZ56" s="85"/>
      <c r="WWA56" s="85"/>
      <c r="WWB56" s="85"/>
      <c r="WWC56" s="87"/>
      <c r="WWD56" s="73"/>
      <c r="WWE56" s="87"/>
      <c r="WWF56" s="87"/>
      <c r="WWG56" s="87"/>
      <c r="WWH56" s="87"/>
      <c r="WWI56" s="87"/>
      <c r="WWJ56" s="87"/>
      <c r="WWK56" s="87"/>
      <c r="WWL56" s="87"/>
      <c r="WWM56" s="87"/>
      <c r="WWN56" s="87"/>
      <c r="WWO56" s="87"/>
      <c r="WWP56" s="85"/>
      <c r="WWQ56" s="85"/>
      <c r="WWR56" s="85"/>
      <c r="WWS56" s="85"/>
      <c r="WWT56" s="86"/>
      <c r="WWU56" s="86"/>
      <c r="WWV56" s="85"/>
      <c r="WWW56" s="85"/>
      <c r="WWX56" s="85"/>
      <c r="WWY56" s="85"/>
      <c r="WWZ56" s="86"/>
      <c r="WXA56" s="86"/>
      <c r="WXB56" s="86"/>
      <c r="WXC56" s="86"/>
      <c r="WXD56" s="86"/>
      <c r="WXE56" s="86"/>
      <c r="WXF56" s="86"/>
      <c r="WXG56" s="86"/>
      <c r="WXH56" s="86"/>
      <c r="WXI56" s="86"/>
      <c r="WXJ56" s="85"/>
      <c r="WXK56" s="85"/>
      <c r="WXL56" s="85"/>
      <c r="WXM56" s="85"/>
      <c r="WXN56" s="85"/>
      <c r="WXO56" s="85"/>
      <c r="WXP56" s="85"/>
      <c r="WXQ56" s="85"/>
      <c r="WXR56" s="85"/>
      <c r="WXS56" s="85"/>
      <c r="WXT56" s="85"/>
      <c r="WXU56" s="85"/>
      <c r="WXV56" s="85"/>
      <c r="WXW56" s="85"/>
      <c r="WXX56" s="85"/>
      <c r="WXY56" s="85"/>
      <c r="WXZ56" s="85"/>
      <c r="WYA56" s="85"/>
      <c r="WYB56" s="85"/>
      <c r="WYC56" s="85"/>
      <c r="WYD56" s="85"/>
      <c r="WYE56" s="85"/>
      <c r="WYF56" s="85"/>
      <c r="WYG56" s="85"/>
      <c r="WYH56" s="85"/>
      <c r="WYI56" s="85"/>
      <c r="WYJ56" s="85"/>
      <c r="WYK56" s="85"/>
      <c r="WYL56" s="85"/>
      <c r="WYM56" s="85"/>
      <c r="WYN56" s="85"/>
      <c r="WYO56" s="85"/>
      <c r="WYP56" s="85"/>
      <c r="WYQ56" s="85"/>
      <c r="WYR56" s="85"/>
      <c r="WYS56" s="85"/>
      <c r="WYT56" s="85"/>
      <c r="WYU56" s="85"/>
      <c r="WYV56" s="85"/>
      <c r="WYW56" s="85"/>
      <c r="WYX56" s="85"/>
      <c r="WYY56" s="85"/>
      <c r="WYZ56" s="85"/>
      <c r="WZA56" s="85"/>
      <c r="WZB56" s="85"/>
      <c r="WZC56" s="85"/>
      <c r="WZD56" s="85"/>
      <c r="WZE56" s="85"/>
      <c r="WZF56" s="85"/>
      <c r="WZG56" s="85"/>
      <c r="WZH56" s="85"/>
      <c r="WZI56" s="85"/>
      <c r="WZJ56" s="85"/>
      <c r="WZK56" s="85"/>
      <c r="WZL56" s="85"/>
      <c r="WZM56" s="85"/>
      <c r="WZN56" s="85"/>
      <c r="WZO56" s="85"/>
      <c r="WZP56" s="85"/>
      <c r="WZQ56" s="85"/>
      <c r="WZR56" s="85"/>
      <c r="WZS56" s="85"/>
      <c r="WZT56" s="85"/>
      <c r="WZU56" s="85"/>
      <c r="WZV56" s="85"/>
      <c r="WZW56" s="85"/>
      <c r="WZX56" s="85"/>
      <c r="WZY56" s="85"/>
      <c r="WZZ56" s="85"/>
      <c r="XAA56" s="85"/>
      <c r="XAB56" s="87"/>
      <c r="XAC56" s="73"/>
      <c r="XAD56" s="87"/>
      <c r="XAE56" s="87"/>
      <c r="XAF56" s="87"/>
      <c r="XAG56" s="87"/>
      <c r="XAH56" s="87"/>
      <c r="XAI56" s="87"/>
      <c r="XAJ56" s="87"/>
      <c r="XAK56" s="87"/>
      <c r="XAL56" s="87"/>
      <c r="XAM56" s="87"/>
      <c r="XAN56" s="87"/>
      <c r="XAO56" s="85"/>
      <c r="XAP56" s="85"/>
      <c r="XAQ56" s="85"/>
      <c r="XAR56" s="85"/>
      <c r="XAS56" s="86"/>
      <c r="XAT56" s="86"/>
      <c r="XAU56" s="85"/>
      <c r="XAV56" s="85"/>
      <c r="XAW56" s="85"/>
      <c r="XAX56" s="85"/>
      <c r="XAY56" s="86"/>
      <c r="XAZ56" s="86"/>
      <c r="XBA56" s="86"/>
      <c r="XBB56" s="86"/>
      <c r="XBC56" s="86"/>
      <c r="XBD56" s="86"/>
      <c r="XBE56" s="86"/>
      <c r="XBF56" s="86"/>
      <c r="XBG56" s="86"/>
      <c r="XBH56" s="86"/>
      <c r="XBI56" s="85"/>
      <c r="XBJ56" s="85"/>
      <c r="XBK56" s="85"/>
      <c r="XBL56" s="85"/>
      <c r="XBM56" s="85"/>
      <c r="XBN56" s="85"/>
      <c r="XBO56" s="85"/>
      <c r="XBP56" s="85"/>
      <c r="XBQ56" s="85"/>
      <c r="XBR56" s="85"/>
      <c r="XBS56" s="85"/>
      <c r="XBT56" s="85"/>
      <c r="XBU56" s="85"/>
      <c r="XBV56" s="85"/>
      <c r="XBW56" s="85"/>
      <c r="XBX56" s="85"/>
      <c r="XBY56" s="85"/>
      <c r="XBZ56" s="85"/>
      <c r="XCA56" s="85"/>
      <c r="XCB56" s="85"/>
      <c r="XCC56" s="85"/>
      <c r="XCD56" s="85"/>
      <c r="XCE56" s="85"/>
      <c r="XCF56" s="85"/>
      <c r="XCG56" s="85"/>
      <c r="XCH56" s="85"/>
      <c r="XCI56" s="85"/>
      <c r="XCJ56" s="85"/>
      <c r="XCK56" s="85"/>
      <c r="XCL56" s="85"/>
      <c r="XCM56" s="85"/>
      <c r="XCN56" s="85"/>
      <c r="XCO56" s="85"/>
      <c r="XCP56" s="85"/>
      <c r="XCQ56" s="85"/>
      <c r="XCR56" s="85"/>
      <c r="XCS56" s="85"/>
      <c r="XCT56" s="85"/>
      <c r="XCU56" s="85"/>
      <c r="XCV56" s="85"/>
      <c r="XCW56" s="85"/>
      <c r="XCX56" s="85"/>
      <c r="XCY56" s="85"/>
      <c r="XCZ56" s="85"/>
      <c r="XDA56" s="85"/>
      <c r="XDB56" s="85"/>
      <c r="XDC56" s="85"/>
      <c r="XDD56" s="85"/>
      <c r="XDE56" s="85"/>
      <c r="XDF56" s="85"/>
      <c r="XDG56" s="85"/>
      <c r="XDH56" s="85"/>
      <c r="XDI56" s="85"/>
      <c r="XDJ56" s="85"/>
      <c r="XDK56" s="85"/>
      <c r="XDL56" s="85"/>
      <c r="XDM56" s="85"/>
      <c r="XDN56" s="85"/>
      <c r="XDO56" s="85"/>
      <c r="XDP56" s="85"/>
      <c r="XDQ56" s="85"/>
      <c r="XDR56" s="85"/>
      <c r="XDS56" s="85"/>
      <c r="XDT56" s="85"/>
      <c r="XDU56" s="85"/>
      <c r="XDV56" s="85"/>
      <c r="XDW56" s="85"/>
      <c r="XDX56" s="85"/>
      <c r="XDY56" s="85"/>
      <c r="XDZ56" s="85"/>
      <c r="XEA56" s="87"/>
      <c r="XEB56" s="73"/>
      <c r="XEC56" s="87"/>
      <c r="XED56" s="87"/>
      <c r="XEE56" s="87"/>
      <c r="XEF56" s="87"/>
      <c r="XEG56" s="87"/>
    </row>
    <row r="57" spans="1:16361" ht="42.75" customHeight="1" x14ac:dyDescent="0.3">
      <c r="A57" s="47" t="s">
        <v>6</v>
      </c>
      <c r="B57" s="74" t="s">
        <v>87</v>
      </c>
      <c r="C57" s="75" t="s">
        <v>119</v>
      </c>
      <c r="D57" s="76" t="s">
        <v>118</v>
      </c>
      <c r="E57" s="76" t="s">
        <v>118</v>
      </c>
      <c r="F57" s="76" t="s">
        <v>118</v>
      </c>
      <c r="G57" s="76" t="s">
        <v>118</v>
      </c>
      <c r="H57" s="72">
        <f t="shared" ref="H57:T57" si="190">H58+H83+H94+H106</f>
        <v>0</v>
      </c>
      <c r="I57" s="72">
        <f t="shared" si="190"/>
        <v>0</v>
      </c>
      <c r="J57" s="72">
        <f t="shared" si="190"/>
        <v>0</v>
      </c>
      <c r="K57" s="72">
        <f t="shared" si="190"/>
        <v>0</v>
      </c>
      <c r="L57" s="72">
        <f t="shared" si="190"/>
        <v>0</v>
      </c>
      <c r="M57" s="72">
        <f t="shared" si="190"/>
        <v>0</v>
      </c>
      <c r="N57" s="72">
        <f t="shared" si="190"/>
        <v>0</v>
      </c>
      <c r="O57" s="72">
        <f t="shared" si="190"/>
        <v>63.855182200000002</v>
      </c>
      <c r="P57" s="72">
        <f t="shared" si="190"/>
        <v>1407.1446553302399</v>
      </c>
      <c r="Q57" s="72">
        <f t="shared" si="190"/>
        <v>1667.7712917538236</v>
      </c>
      <c r="R57" s="72">
        <f t="shared" ref="R57:S57" si="191">R58+R83+R94+R106</f>
        <v>1483.3500436775996</v>
      </c>
      <c r="S57" s="72">
        <f t="shared" si="191"/>
        <v>1881.9498058480074</v>
      </c>
      <c r="T57" s="72">
        <f t="shared" si="190"/>
        <v>1108.380946560389</v>
      </c>
      <c r="U57" s="72">
        <f t="shared" ref="U57" si="192">U58+U83+U94+U106</f>
        <v>1155.2436590672294</v>
      </c>
      <c r="V57" s="72">
        <f>V58+V83+V94+V106</f>
        <v>1026.4069895672296</v>
      </c>
      <c r="W57" s="72">
        <v>75.93369602299282</v>
      </c>
      <c r="X57" s="72">
        <v>0</v>
      </c>
      <c r="Y57" s="72">
        <v>0</v>
      </c>
      <c r="Z57" s="72">
        <v>75.93369602299282</v>
      </c>
      <c r="AA57" s="72">
        <v>0</v>
      </c>
      <c r="AB57" s="88">
        <f t="shared" ref="AB57:AP57" si="193">AB58+AB83+AB94+AB106</f>
        <v>106.869391514</v>
      </c>
      <c r="AC57" s="88">
        <f t="shared" si="193"/>
        <v>0</v>
      </c>
      <c r="AD57" s="88">
        <f t="shared" si="193"/>
        <v>0</v>
      </c>
      <c r="AE57" s="88">
        <f t="shared" si="193"/>
        <v>106.869391514</v>
      </c>
      <c r="AF57" s="88">
        <f t="shared" si="193"/>
        <v>0</v>
      </c>
      <c r="AG57" s="72">
        <f t="shared" si="193"/>
        <v>124.12459907881109</v>
      </c>
      <c r="AH57" s="72">
        <f t="shared" si="193"/>
        <v>0</v>
      </c>
      <c r="AI57" s="72">
        <f t="shared" si="193"/>
        <v>0</v>
      </c>
      <c r="AJ57" s="72">
        <f t="shared" si="193"/>
        <v>124.12459907881109</v>
      </c>
      <c r="AK57" s="72">
        <f t="shared" si="193"/>
        <v>0</v>
      </c>
      <c r="AL57" s="72">
        <f>AL58+AL83+AL94+AL106</f>
        <v>129.00391227775998</v>
      </c>
      <c r="AM57" s="72">
        <f t="shared" si="193"/>
        <v>0</v>
      </c>
      <c r="AN57" s="72">
        <f t="shared" si="193"/>
        <v>0</v>
      </c>
      <c r="AO57" s="72">
        <f>AO58+AO83+AO94+AO106</f>
        <v>129.00391227775998</v>
      </c>
      <c r="AP57" s="72">
        <f t="shared" si="193"/>
        <v>0</v>
      </c>
      <c r="AQ57" s="72">
        <f t="shared" ref="AQ57:BE57" si="194">AQ58+AQ83+AQ94+AQ106</f>
        <v>180.51716010562706</v>
      </c>
      <c r="AR57" s="72">
        <f t="shared" si="194"/>
        <v>0</v>
      </c>
      <c r="AS57" s="72">
        <f t="shared" si="194"/>
        <v>0</v>
      </c>
      <c r="AT57" s="72">
        <f t="shared" si="194"/>
        <v>180.51716010562706</v>
      </c>
      <c r="AU57" s="72">
        <f t="shared" si="194"/>
        <v>0</v>
      </c>
      <c r="AV57" s="72">
        <f t="shared" si="194"/>
        <v>216.863525238676</v>
      </c>
      <c r="AW57" s="72">
        <f t="shared" si="194"/>
        <v>0</v>
      </c>
      <c r="AX57" s="72">
        <f t="shared" si="194"/>
        <v>0</v>
      </c>
      <c r="AY57" s="72">
        <f t="shared" si="194"/>
        <v>216.863525238676</v>
      </c>
      <c r="AZ57" s="72">
        <f t="shared" si="194"/>
        <v>0</v>
      </c>
      <c r="BA57" s="72">
        <f t="shared" si="194"/>
        <v>222.90098193217409</v>
      </c>
      <c r="BB57" s="72">
        <f t="shared" si="194"/>
        <v>0</v>
      </c>
      <c r="BC57" s="72">
        <f t="shared" si="194"/>
        <v>0</v>
      </c>
      <c r="BD57" s="72">
        <f t="shared" si="194"/>
        <v>222.90098193217409</v>
      </c>
      <c r="BE57" s="72">
        <f t="shared" si="194"/>
        <v>0</v>
      </c>
      <c r="BF57" s="72">
        <f t="shared" ref="BF57:BJ57" si="195">BF58+BF83+BF94+BF106</f>
        <v>214.50270521549601</v>
      </c>
      <c r="BG57" s="72">
        <f t="shared" si="195"/>
        <v>0</v>
      </c>
      <c r="BH57" s="72">
        <f t="shared" si="195"/>
        <v>0</v>
      </c>
      <c r="BI57" s="72">
        <f t="shared" si="195"/>
        <v>214.50270521549601</v>
      </c>
      <c r="BJ57" s="72">
        <f t="shared" si="195"/>
        <v>0</v>
      </c>
      <c r="BK57" s="72">
        <f>BK58+BK83+BK94+BK106</f>
        <v>206.22822658330048</v>
      </c>
      <c r="BL57" s="72">
        <f>BL58+BL83+BL94+BL106</f>
        <v>0</v>
      </c>
      <c r="BM57" s="72">
        <f>BM58+BM83+BM94+BM106</f>
        <v>0</v>
      </c>
      <c r="BN57" s="72">
        <f>BN58+BN83+BN94+BN106</f>
        <v>206.22822658330048</v>
      </c>
      <c r="BO57" s="72">
        <f>BO58+BO83+BO94+BO106</f>
        <v>0</v>
      </c>
      <c r="BP57" s="72">
        <f t="shared" ref="BP57:BT57" si="196">BP58+BP83+BP94+BP106</f>
        <v>201.67038723575999</v>
      </c>
      <c r="BQ57" s="72">
        <f t="shared" si="196"/>
        <v>0</v>
      </c>
      <c r="BR57" s="72">
        <f t="shared" si="196"/>
        <v>0</v>
      </c>
      <c r="BS57" s="72">
        <f t="shared" si="196"/>
        <v>201.67038723575999</v>
      </c>
      <c r="BT57" s="72">
        <f t="shared" si="196"/>
        <v>0</v>
      </c>
      <c r="BU57" s="72">
        <f>BU58+BU83+BU94+BU106</f>
        <v>250.54352710461407</v>
      </c>
      <c r="BV57" s="72">
        <f>BV58+BV83+BV94+BV106</f>
        <v>0</v>
      </c>
      <c r="BW57" s="72">
        <f>BW58+BW83+BW94+BW106</f>
        <v>0</v>
      </c>
      <c r="BX57" s="72">
        <f>BX58+BX83+BX94+BX106</f>
        <v>250.54352710461407</v>
      </c>
      <c r="BY57" s="72">
        <f>BY58+BY83+BY94+BY106</f>
        <v>0</v>
      </c>
      <c r="BZ57" s="72">
        <f t="shared" ref="BZ57:CD57" si="197">BZ58+BZ83+BZ94+BZ106</f>
        <v>254.12157564346577</v>
      </c>
      <c r="CA57" s="72">
        <f t="shared" si="197"/>
        <v>0</v>
      </c>
      <c r="CB57" s="72">
        <f t="shared" si="197"/>
        <v>0</v>
      </c>
      <c r="CC57" s="72">
        <f t="shared" si="197"/>
        <v>254.12157564346577</v>
      </c>
      <c r="CD57" s="72">
        <f t="shared" si="197"/>
        <v>0</v>
      </c>
      <c r="CE57" s="72">
        <f>CE58+CE83+CE94+CE106</f>
        <v>984.31449480452659</v>
      </c>
      <c r="CF57" s="72">
        <f t="shared" ref="CF57:CI57" si="198">CF58+CF83+CF94+CF106</f>
        <v>0</v>
      </c>
      <c r="CG57" s="72">
        <f t="shared" si="198"/>
        <v>0</v>
      </c>
      <c r="CH57" s="72">
        <f t="shared" si="198"/>
        <v>963.05558728052654</v>
      </c>
      <c r="CI57" s="72">
        <f t="shared" si="198"/>
        <v>0</v>
      </c>
      <c r="CJ57" s="53">
        <f t="shared" ref="CJ57:CJ60" si="199">BZ57+BP57+BF57+AV57+AL57</f>
        <v>1016.1621056111578</v>
      </c>
      <c r="CK57" s="53">
        <f t="shared" ref="CK57:CK60" si="200">CA57+BQ57+BG57+AW57+AM57</f>
        <v>0</v>
      </c>
      <c r="CL57" s="53">
        <f t="shared" ref="CL57:CL60" si="201">CB57+BR57+BH57+AX57+AN57</f>
        <v>0</v>
      </c>
      <c r="CM57" s="53">
        <f t="shared" ref="CM57:CM60" si="202">CC57+BS57+BI57+AY57+AO57</f>
        <v>1016.1621056111578</v>
      </c>
      <c r="CN57" s="53">
        <f t="shared" ref="CN57:CN60" si="203">CD57+BT57+BJ57+AZ57+AP57</f>
        <v>0</v>
      </c>
      <c r="CO57" s="75" t="s">
        <v>118</v>
      </c>
    </row>
    <row r="58" spans="1:16361" ht="56.25" x14ac:dyDescent="0.3">
      <c r="A58" s="47" t="s">
        <v>7</v>
      </c>
      <c r="B58" s="48" t="s">
        <v>88</v>
      </c>
      <c r="C58" s="41" t="s">
        <v>119</v>
      </c>
      <c r="D58" s="50" t="s">
        <v>118</v>
      </c>
      <c r="E58" s="50" t="s">
        <v>118</v>
      </c>
      <c r="F58" s="50" t="s">
        <v>118</v>
      </c>
      <c r="G58" s="50" t="s">
        <v>118</v>
      </c>
      <c r="H58" s="51">
        <f t="shared" ref="H58:T58" si="204">H59+H60</f>
        <v>0</v>
      </c>
      <c r="I58" s="51">
        <f t="shared" si="204"/>
        <v>0</v>
      </c>
      <c r="J58" s="51">
        <f t="shared" si="204"/>
        <v>0</v>
      </c>
      <c r="K58" s="51">
        <f t="shared" si="204"/>
        <v>0</v>
      </c>
      <c r="L58" s="51">
        <f t="shared" si="204"/>
        <v>0</v>
      </c>
      <c r="M58" s="51">
        <f t="shared" si="204"/>
        <v>0</v>
      </c>
      <c r="N58" s="51">
        <f t="shared" si="204"/>
        <v>0</v>
      </c>
      <c r="O58" s="51">
        <f t="shared" si="204"/>
        <v>60.011457780000001</v>
      </c>
      <c r="P58" s="51">
        <f t="shared" si="204"/>
        <v>1024.6133437800002</v>
      </c>
      <c r="Q58" s="51">
        <f t="shared" si="204"/>
        <v>1223.3808687148164</v>
      </c>
      <c r="R58" s="51">
        <f t="shared" ref="R58:S58" si="205">R59+R60</f>
        <v>1053.3747284399997</v>
      </c>
      <c r="S58" s="51">
        <f t="shared" si="205"/>
        <v>1342.3217969468553</v>
      </c>
      <c r="T58" s="51">
        <f t="shared" si="204"/>
        <v>865.66863737233029</v>
      </c>
      <c r="U58" s="51">
        <f t="shared" ref="U58" si="206">U59+U60</f>
        <v>899.40748335843</v>
      </c>
      <c r="V58" s="51">
        <f t="shared" ref="V58" si="207">V59+V60</f>
        <v>787.21562339043021</v>
      </c>
      <c r="W58" s="51">
        <v>43.982339097564946</v>
      </c>
      <c r="X58" s="51">
        <v>0</v>
      </c>
      <c r="Y58" s="51">
        <v>0</v>
      </c>
      <c r="Z58" s="51">
        <v>43.982339097564946</v>
      </c>
      <c r="AA58" s="51">
        <v>0</v>
      </c>
      <c r="AB58" s="51">
        <f t="shared" ref="AB58:AP58" si="208">AB59+AB60</f>
        <v>73.390250222000006</v>
      </c>
      <c r="AC58" s="51">
        <f t="shared" si="208"/>
        <v>0</v>
      </c>
      <c r="AD58" s="51">
        <f t="shared" si="208"/>
        <v>0</v>
      </c>
      <c r="AE58" s="51">
        <f t="shared" si="208"/>
        <v>73.390250222000006</v>
      </c>
      <c r="AF58" s="51">
        <f t="shared" si="208"/>
        <v>0</v>
      </c>
      <c r="AG58" s="51">
        <f t="shared" si="208"/>
        <v>93.29463158338001</v>
      </c>
      <c r="AH58" s="51">
        <f t="shared" si="208"/>
        <v>0</v>
      </c>
      <c r="AI58" s="51">
        <f t="shared" si="208"/>
        <v>0</v>
      </c>
      <c r="AJ58" s="51">
        <f t="shared" si="208"/>
        <v>93.29463158338001</v>
      </c>
      <c r="AK58" s="51">
        <f t="shared" si="208"/>
        <v>0</v>
      </c>
      <c r="AL58" s="51">
        <f t="shared" si="208"/>
        <v>91.184167825759999</v>
      </c>
      <c r="AM58" s="51">
        <f t="shared" si="208"/>
        <v>0</v>
      </c>
      <c r="AN58" s="51">
        <f t="shared" si="208"/>
        <v>0</v>
      </c>
      <c r="AO58" s="51">
        <f t="shared" si="208"/>
        <v>91.184167825759999</v>
      </c>
      <c r="AP58" s="51">
        <f t="shared" si="208"/>
        <v>0</v>
      </c>
      <c r="AQ58" s="51">
        <f t="shared" ref="AQ58:BE58" si="209">AQ59+AQ60</f>
        <v>96.826735538596012</v>
      </c>
      <c r="AR58" s="51">
        <f t="shared" si="209"/>
        <v>0</v>
      </c>
      <c r="AS58" s="51">
        <f t="shared" si="209"/>
        <v>0</v>
      </c>
      <c r="AT58" s="52">
        <f t="shared" si="209"/>
        <v>96.826735538596012</v>
      </c>
      <c r="AU58" s="51">
        <f t="shared" si="209"/>
        <v>0</v>
      </c>
      <c r="AV58" s="51">
        <f t="shared" si="209"/>
        <v>122.87417925042399</v>
      </c>
      <c r="AW58" s="51">
        <f t="shared" si="209"/>
        <v>0</v>
      </c>
      <c r="AX58" s="51">
        <f t="shared" si="209"/>
        <v>0</v>
      </c>
      <c r="AY58" s="52">
        <f t="shared" si="209"/>
        <v>122.87417925042399</v>
      </c>
      <c r="AZ58" s="51">
        <f t="shared" si="209"/>
        <v>0</v>
      </c>
      <c r="BA58" s="51">
        <f t="shared" si="209"/>
        <v>185.00193821978598</v>
      </c>
      <c r="BB58" s="51">
        <f t="shared" si="209"/>
        <v>0</v>
      </c>
      <c r="BC58" s="51">
        <f t="shared" si="209"/>
        <v>0</v>
      </c>
      <c r="BD58" s="51">
        <f t="shared" si="209"/>
        <v>185.00193821978598</v>
      </c>
      <c r="BE58" s="51">
        <f t="shared" si="209"/>
        <v>0</v>
      </c>
      <c r="BF58" s="51">
        <f t="shared" ref="BF58:BJ58" si="210">BF59+BF60</f>
        <v>164.94270233653998</v>
      </c>
      <c r="BG58" s="51">
        <f t="shared" si="210"/>
        <v>0</v>
      </c>
      <c r="BH58" s="51">
        <f t="shared" si="210"/>
        <v>0</v>
      </c>
      <c r="BI58" s="51">
        <f t="shared" si="210"/>
        <v>164.94270233653998</v>
      </c>
      <c r="BJ58" s="51">
        <f t="shared" si="210"/>
        <v>0</v>
      </c>
      <c r="BK58" s="51">
        <f>BK59+BK60</f>
        <v>176.12258356503398</v>
      </c>
      <c r="BL58" s="51">
        <f>BL59+BL60</f>
        <v>0</v>
      </c>
      <c r="BM58" s="51">
        <f>BM59+BM60</f>
        <v>0</v>
      </c>
      <c r="BN58" s="51">
        <f>BN59+BN60</f>
        <v>176.12258356503398</v>
      </c>
      <c r="BO58" s="51">
        <f>BO59+BO60</f>
        <v>0</v>
      </c>
      <c r="BP58" s="51">
        <f t="shared" ref="BP58:BT58" si="211">BP59+BP60</f>
        <v>171.56406766775999</v>
      </c>
      <c r="BQ58" s="51">
        <f t="shared" si="211"/>
        <v>0</v>
      </c>
      <c r="BR58" s="51">
        <f t="shared" si="211"/>
        <v>0</v>
      </c>
      <c r="BS58" s="51">
        <f t="shared" si="211"/>
        <v>171.56406766775999</v>
      </c>
      <c r="BT58" s="51">
        <f t="shared" si="211"/>
        <v>0</v>
      </c>
      <c r="BU58" s="51">
        <f>BU59+BU60</f>
        <v>223.1335236351</v>
      </c>
      <c r="BV58" s="51">
        <f>BV59+BV60</f>
        <v>0</v>
      </c>
      <c r="BW58" s="51">
        <f>BW59+BW60</f>
        <v>0</v>
      </c>
      <c r="BX58" s="51">
        <f>BX59+BX60</f>
        <v>223.1335236351</v>
      </c>
      <c r="BY58" s="51">
        <f>BY59+BY60</f>
        <v>0</v>
      </c>
      <c r="BZ58" s="51">
        <f t="shared" ref="BZ58:CD58" si="212">BZ59+BZ60</f>
        <v>226.40432026994998</v>
      </c>
      <c r="CA58" s="51">
        <f t="shared" si="212"/>
        <v>0</v>
      </c>
      <c r="CB58" s="51">
        <f t="shared" si="212"/>
        <v>0</v>
      </c>
      <c r="CC58" s="51">
        <f t="shared" si="212"/>
        <v>226.40432026994998</v>
      </c>
      <c r="CD58" s="51">
        <f t="shared" si="212"/>
        <v>0</v>
      </c>
      <c r="CE58" s="59">
        <f>CE59+CE60</f>
        <v>774.37941254189582</v>
      </c>
      <c r="CF58" s="59">
        <f>CF59+CF60</f>
        <v>0</v>
      </c>
      <c r="CG58" s="59">
        <f>CG59+CG60</f>
        <v>0</v>
      </c>
      <c r="CH58" s="59">
        <f>CH59+CH60</f>
        <v>753.12050501789577</v>
      </c>
      <c r="CI58" s="59">
        <f>CI59+CI60</f>
        <v>0</v>
      </c>
      <c r="CJ58" s="53">
        <f t="shared" si="199"/>
        <v>776.96943735043408</v>
      </c>
      <c r="CK58" s="53">
        <f t="shared" si="200"/>
        <v>0</v>
      </c>
      <c r="CL58" s="53">
        <f t="shared" si="201"/>
        <v>0</v>
      </c>
      <c r="CM58" s="53">
        <f t="shared" si="202"/>
        <v>776.96943735043408</v>
      </c>
      <c r="CN58" s="53">
        <f t="shared" si="203"/>
        <v>0</v>
      </c>
      <c r="CO58" s="41" t="s">
        <v>118</v>
      </c>
    </row>
    <row r="59" spans="1:16361" ht="37.5" x14ac:dyDescent="0.3">
      <c r="A59" s="47" t="s">
        <v>22</v>
      </c>
      <c r="B59" s="48" t="s">
        <v>89</v>
      </c>
      <c r="C59" s="41" t="s">
        <v>119</v>
      </c>
      <c r="D59" s="50" t="s">
        <v>118</v>
      </c>
      <c r="E59" s="50" t="s">
        <v>118</v>
      </c>
      <c r="F59" s="50" t="s">
        <v>118</v>
      </c>
      <c r="G59" s="50" t="s">
        <v>118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1">
        <v>0</v>
      </c>
      <c r="O59" s="51">
        <v>0</v>
      </c>
      <c r="P59" s="57">
        <v>0</v>
      </c>
      <c r="Q59" s="57">
        <v>0</v>
      </c>
      <c r="R59" s="57">
        <v>0</v>
      </c>
      <c r="S59" s="57">
        <v>0</v>
      </c>
      <c r="T59" s="57">
        <v>0</v>
      </c>
      <c r="U59" s="57">
        <v>0</v>
      </c>
      <c r="V59" s="51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6">
        <v>0</v>
      </c>
      <c r="AG59" s="56">
        <v>0</v>
      </c>
      <c r="AH59" s="56">
        <v>0</v>
      </c>
      <c r="AI59" s="56">
        <v>0</v>
      </c>
      <c r="AJ59" s="56">
        <v>0</v>
      </c>
      <c r="AK59" s="56">
        <v>0</v>
      </c>
      <c r="AL59" s="59">
        <f>SUM(AM59:AP59)</f>
        <v>0</v>
      </c>
      <c r="AM59" s="59">
        <v>0</v>
      </c>
      <c r="AN59" s="59">
        <v>0</v>
      </c>
      <c r="AO59" s="59">
        <v>0</v>
      </c>
      <c r="AP59" s="59">
        <v>0</v>
      </c>
      <c r="AQ59" s="56">
        <v>0</v>
      </c>
      <c r="AR59" s="56">
        <v>0</v>
      </c>
      <c r="AS59" s="56">
        <v>0</v>
      </c>
      <c r="AT59" s="52">
        <v>0</v>
      </c>
      <c r="AU59" s="56">
        <v>0</v>
      </c>
      <c r="AV59" s="56">
        <v>0</v>
      </c>
      <c r="AW59" s="56">
        <v>0</v>
      </c>
      <c r="AX59" s="56">
        <v>0</v>
      </c>
      <c r="AY59" s="52">
        <v>0</v>
      </c>
      <c r="AZ59" s="56">
        <v>0</v>
      </c>
      <c r="BA59" s="56">
        <v>0</v>
      </c>
      <c r="BB59" s="56">
        <v>0</v>
      </c>
      <c r="BC59" s="56">
        <v>0</v>
      </c>
      <c r="BD59" s="56">
        <v>0</v>
      </c>
      <c r="BE59" s="56">
        <v>0</v>
      </c>
      <c r="BF59" s="56">
        <v>0</v>
      </c>
      <c r="BG59" s="56">
        <v>0</v>
      </c>
      <c r="BH59" s="56">
        <v>0</v>
      </c>
      <c r="BI59" s="56">
        <v>0</v>
      </c>
      <c r="BJ59" s="56">
        <v>0</v>
      </c>
      <c r="BK59" s="56">
        <v>0</v>
      </c>
      <c r="BL59" s="56">
        <v>0</v>
      </c>
      <c r="BM59" s="56">
        <v>0</v>
      </c>
      <c r="BN59" s="56">
        <v>0</v>
      </c>
      <c r="BO59" s="56">
        <v>0</v>
      </c>
      <c r="BP59" s="56">
        <v>0</v>
      </c>
      <c r="BQ59" s="56">
        <v>0</v>
      </c>
      <c r="BR59" s="56">
        <v>0</v>
      </c>
      <c r="BS59" s="56">
        <v>0</v>
      </c>
      <c r="BT59" s="56">
        <v>0</v>
      </c>
      <c r="BU59" s="56">
        <v>0</v>
      </c>
      <c r="BV59" s="56">
        <v>0</v>
      </c>
      <c r="BW59" s="56">
        <v>0</v>
      </c>
      <c r="BX59" s="56">
        <v>0</v>
      </c>
      <c r="BY59" s="56">
        <v>0</v>
      </c>
      <c r="BZ59" s="56">
        <v>0</v>
      </c>
      <c r="CA59" s="56">
        <v>0</v>
      </c>
      <c r="CB59" s="56">
        <v>0</v>
      </c>
      <c r="CC59" s="56">
        <v>0</v>
      </c>
      <c r="CD59" s="56">
        <v>0</v>
      </c>
      <c r="CE59" s="59">
        <f>BU59+BK59+BA59+AQ59+AG59</f>
        <v>0</v>
      </c>
      <c r="CF59" s="59">
        <f>BV59+BL59+BB59+AR59+AH59</f>
        <v>0</v>
      </c>
      <c r="CG59" s="59">
        <f>BW59+BM59+BC59+AS59+AI59</f>
        <v>0</v>
      </c>
      <c r="CH59" s="59">
        <v>0</v>
      </c>
      <c r="CI59" s="59">
        <f>BY59+BO59+BE59+AU59+AK59</f>
        <v>0</v>
      </c>
      <c r="CJ59" s="53">
        <f>BZ59+BP59+BF59+AV59+AL59</f>
        <v>0</v>
      </c>
      <c r="CK59" s="53">
        <f t="shared" si="200"/>
        <v>0</v>
      </c>
      <c r="CL59" s="53">
        <f t="shared" si="201"/>
        <v>0</v>
      </c>
      <c r="CM59" s="53">
        <f t="shared" si="202"/>
        <v>0</v>
      </c>
      <c r="CN59" s="53">
        <f t="shared" si="203"/>
        <v>0</v>
      </c>
      <c r="CO59" s="41" t="s">
        <v>118</v>
      </c>
    </row>
    <row r="60" spans="1:16361" ht="37.5" x14ac:dyDescent="0.3">
      <c r="A60" s="47" t="s">
        <v>23</v>
      </c>
      <c r="B60" s="48" t="s">
        <v>90</v>
      </c>
      <c r="C60" s="41" t="s">
        <v>119</v>
      </c>
      <c r="D60" s="50" t="s">
        <v>118</v>
      </c>
      <c r="E60" s="50" t="s">
        <v>118</v>
      </c>
      <c r="F60" s="50" t="s">
        <v>118</v>
      </c>
      <c r="G60" s="50" t="s">
        <v>118</v>
      </c>
      <c r="H60" s="51">
        <f t="shared" ref="H60:V60" si="213">SUM(H61:H82)</f>
        <v>0</v>
      </c>
      <c r="I60" s="51">
        <f t="shared" si="213"/>
        <v>0</v>
      </c>
      <c r="J60" s="51">
        <f t="shared" si="213"/>
        <v>0</v>
      </c>
      <c r="K60" s="51">
        <f t="shared" si="213"/>
        <v>0</v>
      </c>
      <c r="L60" s="51">
        <f t="shared" si="213"/>
        <v>0</v>
      </c>
      <c r="M60" s="51">
        <f t="shared" si="213"/>
        <v>0</v>
      </c>
      <c r="N60" s="51">
        <f t="shared" si="213"/>
        <v>0</v>
      </c>
      <c r="O60" s="51">
        <f t="shared" si="213"/>
        <v>60.011457780000001</v>
      </c>
      <c r="P60" s="51">
        <f t="shared" si="213"/>
        <v>1024.6133437800002</v>
      </c>
      <c r="Q60" s="51">
        <f t="shared" si="213"/>
        <v>1223.3808687148164</v>
      </c>
      <c r="R60" s="51">
        <f t="shared" ref="R60:S60" si="214">SUM(R61:R82)</f>
        <v>1053.3747284399997</v>
      </c>
      <c r="S60" s="51">
        <f t="shared" si="214"/>
        <v>1342.3217969468553</v>
      </c>
      <c r="T60" s="51">
        <f t="shared" si="213"/>
        <v>865.66863737233029</v>
      </c>
      <c r="U60" s="51">
        <f t="shared" si="213"/>
        <v>899.40748335843</v>
      </c>
      <c r="V60" s="51">
        <f t="shared" si="213"/>
        <v>787.21562339043021</v>
      </c>
      <c r="W60" s="51">
        <v>43.982339097564946</v>
      </c>
      <c r="X60" s="51">
        <v>0</v>
      </c>
      <c r="Y60" s="51">
        <v>0</v>
      </c>
      <c r="Z60" s="51">
        <v>43.982339097564946</v>
      </c>
      <c r="AA60" s="51">
        <v>0</v>
      </c>
      <c r="AB60" s="51">
        <f t="shared" ref="AB60:AK60" si="215">SUM(AB61:AB82)</f>
        <v>73.390250222000006</v>
      </c>
      <c r="AC60" s="51">
        <f t="shared" si="215"/>
        <v>0</v>
      </c>
      <c r="AD60" s="51">
        <f t="shared" si="215"/>
        <v>0</v>
      </c>
      <c r="AE60" s="51">
        <f>SUM(AE61:AE82)</f>
        <v>73.390250222000006</v>
      </c>
      <c r="AF60" s="51">
        <f t="shared" si="215"/>
        <v>0</v>
      </c>
      <c r="AG60" s="51">
        <f t="shared" si="215"/>
        <v>93.29463158338001</v>
      </c>
      <c r="AH60" s="51">
        <f t="shared" si="215"/>
        <v>0</v>
      </c>
      <c r="AI60" s="51">
        <f t="shared" si="215"/>
        <v>0</v>
      </c>
      <c r="AJ60" s="51">
        <f t="shared" si="215"/>
        <v>93.29463158338001</v>
      </c>
      <c r="AK60" s="51">
        <f t="shared" si="215"/>
        <v>0</v>
      </c>
      <c r="AL60" s="51">
        <f>SUM(AL61:AL82)</f>
        <v>91.184167825759999</v>
      </c>
      <c r="AM60" s="51">
        <f t="shared" ref="AM60:AP60" si="216">SUM(AM61:AM82)</f>
        <v>0</v>
      </c>
      <c r="AN60" s="51">
        <f t="shared" si="216"/>
        <v>0</v>
      </c>
      <c r="AO60" s="51">
        <f t="shared" si="216"/>
        <v>91.184167825759999</v>
      </c>
      <c r="AP60" s="51">
        <f t="shared" si="216"/>
        <v>0</v>
      </c>
      <c r="AQ60" s="51">
        <f t="shared" ref="AQ60:BE60" si="217">SUM(AQ61:AQ82)</f>
        <v>96.826735538596012</v>
      </c>
      <c r="AR60" s="51">
        <f t="shared" si="217"/>
        <v>0</v>
      </c>
      <c r="AS60" s="51">
        <f t="shared" si="217"/>
        <v>0</v>
      </c>
      <c r="AT60" s="52">
        <f t="shared" si="217"/>
        <v>96.826735538596012</v>
      </c>
      <c r="AU60" s="51">
        <f t="shared" si="217"/>
        <v>0</v>
      </c>
      <c r="AV60" s="51">
        <f t="shared" si="217"/>
        <v>122.87417925042399</v>
      </c>
      <c r="AW60" s="51">
        <f t="shared" si="217"/>
        <v>0</v>
      </c>
      <c r="AX60" s="51">
        <f t="shared" si="217"/>
        <v>0</v>
      </c>
      <c r="AY60" s="52">
        <f t="shared" si="217"/>
        <v>122.87417925042399</v>
      </c>
      <c r="AZ60" s="51">
        <f t="shared" si="217"/>
        <v>0</v>
      </c>
      <c r="BA60" s="51">
        <f t="shared" si="217"/>
        <v>185.00193821978598</v>
      </c>
      <c r="BB60" s="51">
        <f t="shared" si="217"/>
        <v>0</v>
      </c>
      <c r="BC60" s="51">
        <f t="shared" si="217"/>
        <v>0</v>
      </c>
      <c r="BD60" s="51">
        <f t="shared" si="217"/>
        <v>185.00193821978598</v>
      </c>
      <c r="BE60" s="51">
        <f t="shared" si="217"/>
        <v>0</v>
      </c>
      <c r="BF60" s="51">
        <f t="shared" ref="BF60:BJ60" si="218">SUM(BF61:BF82)</f>
        <v>164.94270233653998</v>
      </c>
      <c r="BG60" s="51">
        <f t="shared" si="218"/>
        <v>0</v>
      </c>
      <c r="BH60" s="51">
        <f t="shared" si="218"/>
        <v>0</v>
      </c>
      <c r="BI60" s="51">
        <f t="shared" si="218"/>
        <v>164.94270233653998</v>
      </c>
      <c r="BJ60" s="51">
        <f t="shared" si="218"/>
        <v>0</v>
      </c>
      <c r="BK60" s="51">
        <f>SUM(BK61:BK82)</f>
        <v>176.12258356503398</v>
      </c>
      <c r="BL60" s="51">
        <f>SUM(BL61:BL82)</f>
        <v>0</v>
      </c>
      <c r="BM60" s="51">
        <f>SUM(BM61:BM82)</f>
        <v>0</v>
      </c>
      <c r="BN60" s="51">
        <f>SUM(BN61:BN82)</f>
        <v>176.12258356503398</v>
      </c>
      <c r="BO60" s="51">
        <f>SUM(BO61:BO82)</f>
        <v>0</v>
      </c>
      <c r="BP60" s="51">
        <f t="shared" ref="BP60:BT60" si="219">SUM(BP61:BP82)</f>
        <v>171.56406766775999</v>
      </c>
      <c r="BQ60" s="51">
        <f t="shared" si="219"/>
        <v>0</v>
      </c>
      <c r="BR60" s="51">
        <f t="shared" si="219"/>
        <v>0</v>
      </c>
      <c r="BS60" s="51">
        <f t="shared" si="219"/>
        <v>171.56406766775999</v>
      </c>
      <c r="BT60" s="51">
        <f t="shared" si="219"/>
        <v>0</v>
      </c>
      <c r="BU60" s="51">
        <f>SUM(BU61:BU82)</f>
        <v>223.1335236351</v>
      </c>
      <c r="BV60" s="51">
        <f>SUM(BV61:BV82)</f>
        <v>0</v>
      </c>
      <c r="BW60" s="51">
        <f>SUM(BW61:BW82)</f>
        <v>0</v>
      </c>
      <c r="BX60" s="51">
        <f>SUM(BX61:BX82)</f>
        <v>223.1335236351</v>
      </c>
      <c r="BY60" s="51">
        <f>SUM(BY61:BY82)</f>
        <v>0</v>
      </c>
      <c r="BZ60" s="51">
        <f t="shared" ref="BZ60:CD60" si="220">SUM(BZ61:BZ82)</f>
        <v>226.40432026994998</v>
      </c>
      <c r="CA60" s="51">
        <f t="shared" si="220"/>
        <v>0</v>
      </c>
      <c r="CB60" s="51">
        <f t="shared" si="220"/>
        <v>0</v>
      </c>
      <c r="CC60" s="51">
        <f t="shared" si="220"/>
        <v>226.40432026994998</v>
      </c>
      <c r="CD60" s="51">
        <f t="shared" si="220"/>
        <v>0</v>
      </c>
      <c r="CE60" s="59">
        <f>SUM(CE61:CE82)</f>
        <v>774.37941254189582</v>
      </c>
      <c r="CF60" s="59">
        <f>SUM(CF61:CF82)</f>
        <v>0</v>
      </c>
      <c r="CG60" s="59">
        <f>SUM(CG61:CG82)</f>
        <v>0</v>
      </c>
      <c r="CH60" s="59">
        <f>SUM(CH61:CH82)</f>
        <v>753.12050501789577</v>
      </c>
      <c r="CI60" s="59">
        <f>SUM(CI61:CI82)</f>
        <v>0</v>
      </c>
      <c r="CJ60" s="53">
        <f t="shared" si="199"/>
        <v>776.96943735043408</v>
      </c>
      <c r="CK60" s="53">
        <f t="shared" si="200"/>
        <v>0</v>
      </c>
      <c r="CL60" s="53">
        <f t="shared" si="201"/>
        <v>0</v>
      </c>
      <c r="CM60" s="53">
        <f t="shared" si="202"/>
        <v>776.96943735043408</v>
      </c>
      <c r="CN60" s="53">
        <f t="shared" si="203"/>
        <v>0</v>
      </c>
      <c r="CO60" s="41" t="s">
        <v>118</v>
      </c>
    </row>
    <row r="61" spans="1:16361" ht="168" customHeight="1" x14ac:dyDescent="0.3">
      <c r="A61" s="47" t="s">
        <v>23</v>
      </c>
      <c r="B61" s="66" t="s">
        <v>208</v>
      </c>
      <c r="C61" s="47" t="s">
        <v>131</v>
      </c>
      <c r="D61" s="47" t="s">
        <v>5</v>
      </c>
      <c r="E61" s="47">
        <v>2023</v>
      </c>
      <c r="F61" s="47">
        <v>2024</v>
      </c>
      <c r="G61" s="47">
        <v>2025</v>
      </c>
      <c r="H61" s="47" t="s">
        <v>118</v>
      </c>
      <c r="I61" s="47" t="s">
        <v>118</v>
      </c>
      <c r="J61" s="47" t="s">
        <v>118</v>
      </c>
      <c r="K61" s="47" t="s">
        <v>118</v>
      </c>
      <c r="L61" s="47" t="s">
        <v>118</v>
      </c>
      <c r="M61" s="47" t="s">
        <v>118</v>
      </c>
      <c r="N61" s="80">
        <v>0</v>
      </c>
      <c r="O61" s="80">
        <v>11.0304</v>
      </c>
      <c r="P61" s="89">
        <v>45.487805760000001</v>
      </c>
      <c r="Q61" s="69">
        <v>47.886199986380781</v>
      </c>
      <c r="R61" s="69">
        <v>45.487805760000001</v>
      </c>
      <c r="S61" s="69">
        <v>49.62558866374907</v>
      </c>
      <c r="T61" s="80">
        <v>22.597621746948949</v>
      </c>
      <c r="U61" s="69">
        <v>23.129391876</v>
      </c>
      <c r="V61" s="69">
        <v>0</v>
      </c>
      <c r="W61" s="80">
        <v>12.097621746948949</v>
      </c>
      <c r="X61" s="80">
        <v>0</v>
      </c>
      <c r="Y61" s="80">
        <v>0</v>
      </c>
      <c r="Z61" s="80">
        <v>12.097621746948949</v>
      </c>
      <c r="AA61" s="80">
        <v>0</v>
      </c>
      <c r="AB61" s="69">
        <f>SUBTOTAL(9,AC61:AF61)</f>
        <v>12.098919016</v>
      </c>
      <c r="AC61" s="69">
        <v>0</v>
      </c>
      <c r="AD61" s="69">
        <v>0</v>
      </c>
      <c r="AE61" s="69">
        <v>12.098919016</v>
      </c>
      <c r="AF61" s="69">
        <v>0</v>
      </c>
      <c r="AG61" s="80">
        <f t="shared" ref="AG61:AG69" si="221">SUM(AH61:AK61)</f>
        <v>0</v>
      </c>
      <c r="AH61" s="56">
        <v>0</v>
      </c>
      <c r="AI61" s="56">
        <v>0</v>
      </c>
      <c r="AJ61" s="56">
        <v>0</v>
      </c>
      <c r="AK61" s="56">
        <v>0</v>
      </c>
      <c r="AL61" s="80">
        <f t="shared" ref="AL61:AL62" si="222">SUM(AM61:AP61)</f>
        <v>0</v>
      </c>
      <c r="AM61" s="80">
        <v>0</v>
      </c>
      <c r="AN61" s="80">
        <v>0</v>
      </c>
      <c r="AO61" s="80">
        <v>0</v>
      </c>
      <c r="AP61" s="80">
        <v>0</v>
      </c>
      <c r="AQ61" s="56">
        <v>0</v>
      </c>
      <c r="AR61" s="56">
        <v>0</v>
      </c>
      <c r="AS61" s="56">
        <v>0</v>
      </c>
      <c r="AT61" s="52">
        <v>0</v>
      </c>
      <c r="AU61" s="56">
        <v>0</v>
      </c>
      <c r="AV61" s="56">
        <v>0</v>
      </c>
      <c r="AW61" s="56">
        <v>0</v>
      </c>
      <c r="AX61" s="56">
        <v>0</v>
      </c>
      <c r="AY61" s="52">
        <v>0</v>
      </c>
      <c r="AZ61" s="56">
        <v>0</v>
      </c>
      <c r="BA61" s="56">
        <v>0</v>
      </c>
      <c r="BB61" s="56">
        <v>0</v>
      </c>
      <c r="BC61" s="56">
        <v>0</v>
      </c>
      <c r="BD61" s="56">
        <v>0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0</v>
      </c>
      <c r="BK61" s="56">
        <v>0</v>
      </c>
      <c r="BL61" s="56">
        <v>0</v>
      </c>
      <c r="BM61" s="56">
        <v>0</v>
      </c>
      <c r="BN61" s="56">
        <v>0</v>
      </c>
      <c r="BO61" s="56">
        <v>0</v>
      </c>
      <c r="BP61" s="56">
        <v>0</v>
      </c>
      <c r="BQ61" s="56">
        <v>0</v>
      </c>
      <c r="BR61" s="56">
        <v>0</v>
      </c>
      <c r="BS61" s="56">
        <v>0</v>
      </c>
      <c r="BT61" s="56">
        <v>0</v>
      </c>
      <c r="BU61" s="56">
        <v>0</v>
      </c>
      <c r="BV61" s="56">
        <v>0</v>
      </c>
      <c r="BW61" s="56">
        <v>0</v>
      </c>
      <c r="BX61" s="56">
        <v>0</v>
      </c>
      <c r="BY61" s="56">
        <v>0</v>
      </c>
      <c r="BZ61" s="56">
        <v>0</v>
      </c>
      <c r="CA61" s="56">
        <v>0</v>
      </c>
      <c r="CB61" s="56">
        <v>0</v>
      </c>
      <c r="CC61" s="56">
        <v>0</v>
      </c>
      <c r="CD61" s="56">
        <v>0</v>
      </c>
      <c r="CE61" s="80">
        <f t="shared" ref="CE61:CE82" si="223">BU61+BK61+BA61+AQ61+AG61</f>
        <v>0</v>
      </c>
      <c r="CF61" s="80">
        <f t="shared" ref="CF61:CF82" si="224">BV61+BL61+BB61+AR61+AH61</f>
        <v>0</v>
      </c>
      <c r="CG61" s="80">
        <f t="shared" ref="CG61:CG82" si="225">BW61+BM61+BC61+AS61+AI61</f>
        <v>0</v>
      </c>
      <c r="CH61" s="80">
        <v>0</v>
      </c>
      <c r="CI61" s="80">
        <f t="shared" ref="CI61:CI82" si="226">BY61+BO61+BE61+AU61+AK61</f>
        <v>0</v>
      </c>
      <c r="CJ61" s="53">
        <f t="shared" ref="CJ61:CJ62" si="227">BZ61+BP61+BF61+AV61+AL61</f>
        <v>0</v>
      </c>
      <c r="CK61" s="53">
        <f t="shared" ref="CK61:CK62" si="228">CA61+BQ61+BG61+AW61+AM61</f>
        <v>0</v>
      </c>
      <c r="CL61" s="53">
        <f t="shared" ref="CL61:CL62" si="229">CB61+BR61+BH61+AX61+AN61</f>
        <v>0</v>
      </c>
      <c r="CM61" s="53">
        <f t="shared" ref="CM61:CM62" si="230">CC61+BS61+BI61+AY61+AO61</f>
        <v>0</v>
      </c>
      <c r="CN61" s="53">
        <f t="shared" ref="CN61:CN62" si="231">CD61+BT61+BJ61+AZ61+AP61</f>
        <v>0</v>
      </c>
      <c r="CO61" s="80" t="s">
        <v>126</v>
      </c>
    </row>
    <row r="62" spans="1:16361" ht="115.5" customHeight="1" x14ac:dyDescent="0.3">
      <c r="A62" s="47" t="s">
        <v>23</v>
      </c>
      <c r="B62" s="66" t="s">
        <v>207</v>
      </c>
      <c r="C62" s="47" t="s">
        <v>130</v>
      </c>
      <c r="D62" s="47" t="s">
        <v>137</v>
      </c>
      <c r="E62" s="47">
        <v>2022</v>
      </c>
      <c r="F62" s="47">
        <v>2024</v>
      </c>
      <c r="G62" s="47">
        <v>2024</v>
      </c>
      <c r="H62" s="47" t="s">
        <v>118</v>
      </c>
      <c r="I62" s="47" t="s">
        <v>118</v>
      </c>
      <c r="J62" s="47" t="s">
        <v>118</v>
      </c>
      <c r="K62" s="47" t="s">
        <v>118</v>
      </c>
      <c r="L62" s="47" t="s">
        <v>118</v>
      </c>
      <c r="M62" s="47" t="s">
        <v>118</v>
      </c>
      <c r="N62" s="80">
        <v>0</v>
      </c>
      <c r="O62" s="80">
        <v>48.98105778</v>
      </c>
      <c r="P62" s="89">
        <v>98.833734100000001</v>
      </c>
      <c r="Q62" s="69">
        <v>118.60048092</v>
      </c>
      <c r="R62" s="69">
        <v>118.60048092</v>
      </c>
      <c r="S62" s="69">
        <v>118.60048092</v>
      </c>
      <c r="T62" s="80">
        <v>88.959179651487531</v>
      </c>
      <c r="U62" s="69">
        <v>89.062468091999989</v>
      </c>
      <c r="V62" s="69">
        <v>0</v>
      </c>
      <c r="W62" s="80">
        <v>30.893386394615995</v>
      </c>
      <c r="X62" s="80">
        <v>0</v>
      </c>
      <c r="Y62" s="80">
        <v>0</v>
      </c>
      <c r="Z62" s="80">
        <v>30.893386394615995</v>
      </c>
      <c r="AA62" s="80">
        <v>0</v>
      </c>
      <c r="AB62" s="69">
        <f>SUBTOTAL(9,AC62:AF62)</f>
        <v>60.300000255999997</v>
      </c>
      <c r="AC62" s="69">
        <v>0</v>
      </c>
      <c r="AD62" s="69">
        <v>0</v>
      </c>
      <c r="AE62" s="69">
        <v>60.300000255999997</v>
      </c>
      <c r="AF62" s="69">
        <v>0</v>
      </c>
      <c r="AG62" s="80">
        <f t="shared" si="221"/>
        <v>0</v>
      </c>
      <c r="AH62" s="56">
        <v>0</v>
      </c>
      <c r="AI62" s="56">
        <v>0</v>
      </c>
      <c r="AJ62" s="56">
        <v>0</v>
      </c>
      <c r="AK62" s="56">
        <v>0</v>
      </c>
      <c r="AL62" s="80">
        <f t="shared" si="222"/>
        <v>0</v>
      </c>
      <c r="AM62" s="80">
        <v>0</v>
      </c>
      <c r="AN62" s="80">
        <v>0</v>
      </c>
      <c r="AO62" s="80">
        <v>0</v>
      </c>
      <c r="AP62" s="80">
        <v>0</v>
      </c>
      <c r="AQ62" s="56">
        <v>0</v>
      </c>
      <c r="AR62" s="56">
        <v>0</v>
      </c>
      <c r="AS62" s="56">
        <v>0</v>
      </c>
      <c r="AT62" s="52">
        <v>0</v>
      </c>
      <c r="AU62" s="56">
        <v>0</v>
      </c>
      <c r="AV62" s="56">
        <v>0</v>
      </c>
      <c r="AW62" s="56">
        <v>0</v>
      </c>
      <c r="AX62" s="56">
        <v>0</v>
      </c>
      <c r="AY62" s="52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80">
        <f t="shared" si="223"/>
        <v>0</v>
      </c>
      <c r="CF62" s="80">
        <f t="shared" si="224"/>
        <v>0</v>
      </c>
      <c r="CG62" s="80">
        <f t="shared" si="225"/>
        <v>0</v>
      </c>
      <c r="CH62" s="80">
        <v>0</v>
      </c>
      <c r="CI62" s="80">
        <f t="shared" si="226"/>
        <v>0</v>
      </c>
      <c r="CJ62" s="53">
        <f t="shared" si="227"/>
        <v>0</v>
      </c>
      <c r="CK62" s="53">
        <f t="shared" si="228"/>
        <v>0</v>
      </c>
      <c r="CL62" s="53">
        <f t="shared" si="229"/>
        <v>0</v>
      </c>
      <c r="CM62" s="53">
        <f t="shared" si="230"/>
        <v>0</v>
      </c>
      <c r="CN62" s="53">
        <f t="shared" si="231"/>
        <v>0</v>
      </c>
      <c r="CO62" s="80" t="s">
        <v>127</v>
      </c>
    </row>
    <row r="63" spans="1:16361" ht="48" customHeight="1" x14ac:dyDescent="0.3">
      <c r="A63" s="47" t="s">
        <v>23</v>
      </c>
      <c r="B63" s="84" t="s">
        <v>175</v>
      </c>
      <c r="C63" s="47" t="s">
        <v>179</v>
      </c>
      <c r="D63" s="47" t="s">
        <v>5</v>
      </c>
      <c r="E63" s="47">
        <v>2025</v>
      </c>
      <c r="F63" s="47">
        <v>2026</v>
      </c>
      <c r="G63" s="90">
        <v>2027</v>
      </c>
      <c r="H63" s="47" t="s">
        <v>118</v>
      </c>
      <c r="I63" s="47" t="s">
        <v>118</v>
      </c>
      <c r="J63" s="47" t="s">
        <v>118</v>
      </c>
      <c r="K63" s="47" t="s">
        <v>118</v>
      </c>
      <c r="L63" s="47" t="s">
        <v>118</v>
      </c>
      <c r="M63" s="47" t="s">
        <v>118</v>
      </c>
      <c r="N63" s="51">
        <v>0</v>
      </c>
      <c r="O63" s="51">
        <v>0</v>
      </c>
      <c r="P63" s="89">
        <v>55.868181239999991</v>
      </c>
      <c r="Q63" s="89">
        <v>61.27858463273423</v>
      </c>
      <c r="R63" s="58">
        <v>55.868181239999991</v>
      </c>
      <c r="S63" s="58">
        <v>71.094492780566114</v>
      </c>
      <c r="T63" s="80">
        <v>42.894341013179996</v>
      </c>
      <c r="U63" s="69">
        <v>47.911616460000005</v>
      </c>
      <c r="V63" s="69">
        <f>U63</f>
        <v>47.911616460000005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8">
        <f>SUM(AC63:AF63)</f>
        <v>0</v>
      </c>
      <c r="AC63" s="58">
        <v>0</v>
      </c>
      <c r="AD63" s="58">
        <v>0</v>
      </c>
      <c r="AE63" s="58">
        <v>0</v>
      </c>
      <c r="AF63" s="58">
        <v>0</v>
      </c>
      <c r="AG63" s="91">
        <f>SUM(AH63:AK63)</f>
        <v>26.651523808627999</v>
      </c>
      <c r="AH63" s="80">
        <v>0</v>
      </c>
      <c r="AI63" s="80">
        <v>0</v>
      </c>
      <c r="AJ63" s="92">
        <f>26.651523808628</f>
        <v>26.651523808627999</v>
      </c>
      <c r="AK63" s="80">
        <v>0</v>
      </c>
      <c r="AL63" s="80">
        <f>SUM(AM63:AP63)</f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f>SUM(AR63:AU63)</f>
        <v>16.242817204551997</v>
      </c>
      <c r="AR63" s="80">
        <v>0</v>
      </c>
      <c r="AS63" s="80">
        <v>0</v>
      </c>
      <c r="AT63" s="83">
        <f>T63-AJ63</f>
        <v>16.242817204551997</v>
      </c>
      <c r="AU63" s="80">
        <v>0</v>
      </c>
      <c r="AV63" s="80">
        <f>SUM(AW63:AZ63)</f>
        <v>17.397853851999997</v>
      </c>
      <c r="AW63" s="80">
        <v>0</v>
      </c>
      <c r="AX63" s="80">
        <v>0</v>
      </c>
      <c r="AY63" s="83">
        <f>26.652708936-AW20</f>
        <v>17.397853851999997</v>
      </c>
      <c r="AZ63" s="80">
        <v>0</v>
      </c>
      <c r="BA63" s="80">
        <f>SUM(BB63:BE63)</f>
        <v>21.258907524000001</v>
      </c>
      <c r="BB63" s="80">
        <v>0</v>
      </c>
      <c r="BC63" s="80">
        <v>0</v>
      </c>
      <c r="BD63" s="80">
        <v>21.258907524000001</v>
      </c>
      <c r="BE63" s="80">
        <v>0</v>
      </c>
      <c r="BF63" s="80">
        <f>SUM(BG63:BJ63)</f>
        <v>21.258907524000001</v>
      </c>
      <c r="BG63" s="80">
        <v>0</v>
      </c>
      <c r="BH63" s="80">
        <v>0</v>
      </c>
      <c r="BI63" s="80">
        <v>21.258907524000001</v>
      </c>
      <c r="BJ63" s="80">
        <v>0</v>
      </c>
      <c r="BK63" s="56">
        <v>0</v>
      </c>
      <c r="BL63" s="56">
        <v>0</v>
      </c>
      <c r="BM63" s="56">
        <v>0</v>
      </c>
      <c r="BN63" s="56">
        <v>0</v>
      </c>
      <c r="BO63" s="56">
        <v>0</v>
      </c>
      <c r="BP63" s="56">
        <v>0</v>
      </c>
      <c r="BQ63" s="56">
        <v>0</v>
      </c>
      <c r="BR63" s="56">
        <v>0</v>
      </c>
      <c r="BS63" s="56">
        <v>0</v>
      </c>
      <c r="BT63" s="56">
        <v>0</v>
      </c>
      <c r="BU63" s="56">
        <v>0</v>
      </c>
      <c r="BV63" s="56">
        <v>0</v>
      </c>
      <c r="BW63" s="56">
        <v>0</v>
      </c>
      <c r="BX63" s="56">
        <v>0</v>
      </c>
      <c r="BY63" s="56">
        <v>0</v>
      </c>
      <c r="BZ63" s="56">
        <v>0</v>
      </c>
      <c r="CA63" s="56">
        <v>0</v>
      </c>
      <c r="CB63" s="56">
        <v>0</v>
      </c>
      <c r="CC63" s="56">
        <v>0</v>
      </c>
      <c r="CD63" s="56">
        <v>0</v>
      </c>
      <c r="CE63" s="80">
        <f t="shared" si="223"/>
        <v>64.153248537179991</v>
      </c>
      <c r="CF63" s="80">
        <f t="shared" si="224"/>
        <v>0</v>
      </c>
      <c r="CG63" s="80">
        <f t="shared" si="225"/>
        <v>0</v>
      </c>
      <c r="CH63" s="80">
        <v>42.894341013179996</v>
      </c>
      <c r="CI63" s="93">
        <f t="shared" si="226"/>
        <v>0</v>
      </c>
      <c r="CJ63" s="51">
        <f>BZ63+BP63+BF63+AV63+AL63</f>
        <v>38.656761375999999</v>
      </c>
      <c r="CK63" s="51">
        <f t="shared" ref="CK63:CN64" si="232">CA63+BQ63+BG63+AW63+AM63</f>
        <v>0</v>
      </c>
      <c r="CL63" s="51">
        <f t="shared" si="232"/>
        <v>0</v>
      </c>
      <c r="CM63" s="51">
        <f t="shared" si="232"/>
        <v>38.656761375999999</v>
      </c>
      <c r="CN63" s="51">
        <f t="shared" si="232"/>
        <v>0</v>
      </c>
      <c r="CO63" s="51" t="s">
        <v>118</v>
      </c>
    </row>
    <row r="64" spans="1:16361" ht="48" customHeight="1" x14ac:dyDescent="0.3">
      <c r="A64" s="47" t="s">
        <v>23</v>
      </c>
      <c r="B64" s="84" t="s">
        <v>176</v>
      </c>
      <c r="C64" s="47" t="s">
        <v>180</v>
      </c>
      <c r="D64" s="47" t="s">
        <v>5</v>
      </c>
      <c r="E64" s="47">
        <v>2025</v>
      </c>
      <c r="F64" s="47">
        <v>2025</v>
      </c>
      <c r="G64" s="90">
        <v>2026</v>
      </c>
      <c r="H64" s="47" t="s">
        <v>118</v>
      </c>
      <c r="I64" s="47" t="s">
        <v>118</v>
      </c>
      <c r="J64" s="47" t="s">
        <v>118</v>
      </c>
      <c r="K64" s="47" t="s">
        <v>118</v>
      </c>
      <c r="L64" s="47" t="s">
        <v>118</v>
      </c>
      <c r="M64" s="47" t="s">
        <v>118</v>
      </c>
      <c r="N64" s="51">
        <v>0</v>
      </c>
      <c r="O64" s="51">
        <v>0</v>
      </c>
      <c r="P64" s="80">
        <v>48.254978279999996</v>
      </c>
      <c r="Q64" s="94">
        <v>52.008801446410928</v>
      </c>
      <c r="R64" s="58">
        <v>86.614789799999997</v>
      </c>
      <c r="S64" s="58">
        <v>102.59711003775692</v>
      </c>
      <c r="T64" s="80">
        <v>28.976096714179999</v>
      </c>
      <c r="U64" s="69">
        <v>45.519855084</v>
      </c>
      <c r="V64" s="69">
        <f>U64</f>
        <v>45.519855084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6">
        <v>0</v>
      </c>
      <c r="AG64" s="80">
        <f t="shared" si="221"/>
        <v>28.976096714179999</v>
      </c>
      <c r="AH64" s="80">
        <v>0</v>
      </c>
      <c r="AI64" s="80">
        <v>0</v>
      </c>
      <c r="AJ64" s="80">
        <v>28.976096714179999</v>
      </c>
      <c r="AK64" s="80">
        <v>0</v>
      </c>
      <c r="AL64" s="91">
        <f>SUM(AM64:AP64)</f>
        <v>24.780999999999999</v>
      </c>
      <c r="AM64" s="80">
        <v>0</v>
      </c>
      <c r="AN64" s="80">
        <v>0</v>
      </c>
      <c r="AO64" s="80">
        <v>24.780999999999999</v>
      </c>
      <c r="AP64" s="80">
        <v>0</v>
      </c>
      <c r="AQ64" s="80">
        <v>0</v>
      </c>
      <c r="AR64" s="80">
        <v>0</v>
      </c>
      <c r="AS64" s="80">
        <v>0</v>
      </c>
      <c r="AT64" s="83">
        <v>0</v>
      </c>
      <c r="AU64" s="80">
        <v>0</v>
      </c>
      <c r="AV64" s="80">
        <f>SUM(AW64:AZ64)</f>
        <v>20.738855084000001</v>
      </c>
      <c r="AW64" s="80">
        <v>0</v>
      </c>
      <c r="AX64" s="80">
        <v>0</v>
      </c>
      <c r="AY64" s="83">
        <v>20.738855084000001</v>
      </c>
      <c r="AZ64" s="80">
        <v>0</v>
      </c>
      <c r="BA64" s="80">
        <f>SUM(BB64:BE64)</f>
        <v>0</v>
      </c>
      <c r="BB64" s="80">
        <v>0</v>
      </c>
      <c r="BC64" s="80">
        <v>0</v>
      </c>
      <c r="BD64" s="80">
        <v>0</v>
      </c>
      <c r="BE64" s="80">
        <v>0</v>
      </c>
      <c r="BF64" s="80">
        <v>0</v>
      </c>
      <c r="BG64" s="80">
        <v>0</v>
      </c>
      <c r="BH64" s="80">
        <v>0</v>
      </c>
      <c r="BI64" s="80">
        <v>0</v>
      </c>
      <c r="BJ64" s="80">
        <v>0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0</v>
      </c>
      <c r="BQ64" s="56">
        <v>0</v>
      </c>
      <c r="BR64" s="56">
        <v>0</v>
      </c>
      <c r="BS64" s="56">
        <v>0</v>
      </c>
      <c r="BT64" s="56">
        <v>0</v>
      </c>
      <c r="BU64" s="56">
        <v>0</v>
      </c>
      <c r="BV64" s="56">
        <v>0</v>
      </c>
      <c r="BW64" s="56">
        <v>0</v>
      </c>
      <c r="BX64" s="56">
        <v>0</v>
      </c>
      <c r="BY64" s="56">
        <v>0</v>
      </c>
      <c r="BZ64" s="56">
        <v>0</v>
      </c>
      <c r="CA64" s="56">
        <v>0</v>
      </c>
      <c r="CB64" s="56">
        <v>0</v>
      </c>
      <c r="CC64" s="56">
        <v>0</v>
      </c>
      <c r="CD64" s="56">
        <v>0</v>
      </c>
      <c r="CE64" s="80">
        <f t="shared" si="223"/>
        <v>28.976096714179999</v>
      </c>
      <c r="CF64" s="80">
        <f t="shared" si="224"/>
        <v>0</v>
      </c>
      <c r="CG64" s="80">
        <f t="shared" si="225"/>
        <v>0</v>
      </c>
      <c r="CH64" s="80">
        <v>28.976096714179999</v>
      </c>
      <c r="CI64" s="93">
        <f t="shared" si="226"/>
        <v>0</v>
      </c>
      <c r="CJ64" s="51">
        <f>BZ64+BP64+BF64+AV64+AL64</f>
        <v>45.519855084</v>
      </c>
      <c r="CK64" s="51">
        <f t="shared" si="232"/>
        <v>0</v>
      </c>
      <c r="CL64" s="51">
        <f t="shared" si="232"/>
        <v>0</v>
      </c>
      <c r="CM64" s="51">
        <f t="shared" si="232"/>
        <v>45.519855084</v>
      </c>
      <c r="CN64" s="51">
        <f t="shared" si="232"/>
        <v>0</v>
      </c>
      <c r="CO64" s="51" t="s">
        <v>256</v>
      </c>
    </row>
    <row r="65" spans="1:93" ht="119.25" customHeight="1" x14ac:dyDescent="0.3">
      <c r="A65" s="47" t="s">
        <v>23</v>
      </c>
      <c r="B65" s="66" t="s">
        <v>211</v>
      </c>
      <c r="C65" s="47" t="s">
        <v>181</v>
      </c>
      <c r="D65" s="47" t="s">
        <v>5</v>
      </c>
      <c r="E65" s="47">
        <v>2025</v>
      </c>
      <c r="F65" s="47">
        <v>2029</v>
      </c>
      <c r="G65" s="47">
        <v>2029</v>
      </c>
      <c r="H65" s="47" t="s">
        <v>118</v>
      </c>
      <c r="I65" s="47" t="s">
        <v>118</v>
      </c>
      <c r="J65" s="47" t="s">
        <v>118</v>
      </c>
      <c r="K65" s="47" t="s">
        <v>118</v>
      </c>
      <c r="L65" s="47" t="s">
        <v>118</v>
      </c>
      <c r="M65" s="47" t="s">
        <v>118</v>
      </c>
      <c r="N65" s="51">
        <v>0</v>
      </c>
      <c r="O65" s="51">
        <v>0</v>
      </c>
      <c r="P65" s="80">
        <v>440.21217431999997</v>
      </c>
      <c r="Q65" s="80">
        <v>545.02458174403137</v>
      </c>
      <c r="R65" s="58">
        <v>440.21217431999997</v>
      </c>
      <c r="S65" s="58">
        <v>605.03264220602489</v>
      </c>
      <c r="T65" s="80">
        <v>400.29599999999994</v>
      </c>
      <c r="U65" s="80">
        <v>400.29599999999994</v>
      </c>
      <c r="V65" s="69">
        <f>U65</f>
        <v>400.29599999999994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6">
        <v>0</v>
      </c>
      <c r="AG65" s="80">
        <f t="shared" si="221"/>
        <v>9.1679999999999993</v>
      </c>
      <c r="AH65" s="80">
        <v>0</v>
      </c>
      <c r="AI65" s="80">
        <v>0</v>
      </c>
      <c r="AJ65" s="80">
        <v>9.1679999999999993</v>
      </c>
      <c r="AK65" s="80">
        <v>0</v>
      </c>
      <c r="AL65" s="91">
        <f t="shared" ref="AL65:AL76" si="233">SUM(AM65:AP65)</f>
        <v>9.1679999999999993</v>
      </c>
      <c r="AM65" s="80">
        <v>0</v>
      </c>
      <c r="AN65" s="80">
        <v>0</v>
      </c>
      <c r="AO65" s="80">
        <v>9.1679999999999993</v>
      </c>
      <c r="AP65" s="80">
        <v>0</v>
      </c>
      <c r="AQ65" s="80">
        <f>SUM(AR65:AU65)</f>
        <v>19.832000000000001</v>
      </c>
      <c r="AR65" s="80">
        <v>0</v>
      </c>
      <c r="AS65" s="80">
        <v>0</v>
      </c>
      <c r="AT65" s="83">
        <v>19.832000000000001</v>
      </c>
      <c r="AU65" s="80">
        <v>0</v>
      </c>
      <c r="AV65" s="80">
        <f>SUM(AW65:AZ65)</f>
        <v>14.832000000000001</v>
      </c>
      <c r="AW65" s="80">
        <v>0</v>
      </c>
      <c r="AX65" s="80">
        <v>0</v>
      </c>
      <c r="AY65" s="83">
        <v>14.832000000000001</v>
      </c>
      <c r="AZ65" s="80">
        <v>0</v>
      </c>
      <c r="BA65" s="80">
        <f>SUM(BB65:BE65)</f>
        <v>96</v>
      </c>
      <c r="BB65" s="80">
        <v>0</v>
      </c>
      <c r="BC65" s="80">
        <v>0</v>
      </c>
      <c r="BD65" s="80">
        <v>96</v>
      </c>
      <c r="BE65" s="80">
        <v>0</v>
      </c>
      <c r="BF65" s="80">
        <f>SUM(BG65:BJ65)</f>
        <v>101</v>
      </c>
      <c r="BG65" s="80">
        <v>0</v>
      </c>
      <c r="BH65" s="80">
        <v>0</v>
      </c>
      <c r="BI65" s="80">
        <v>101</v>
      </c>
      <c r="BJ65" s="80">
        <v>0</v>
      </c>
      <c r="BK65" s="80">
        <f>SUM(BL65:BO65)</f>
        <v>140.53679775399999</v>
      </c>
      <c r="BL65" s="80">
        <v>0</v>
      </c>
      <c r="BM65" s="80">
        <v>0</v>
      </c>
      <c r="BN65" s="80">
        <v>140.53679775399999</v>
      </c>
      <c r="BO65" s="80">
        <v>0</v>
      </c>
      <c r="BP65" s="59">
        <f>SUM(BQ65:BT65)</f>
        <v>140.53679775399999</v>
      </c>
      <c r="BQ65" s="59">
        <v>0</v>
      </c>
      <c r="BR65" s="59">
        <v>0</v>
      </c>
      <c r="BS65" s="59">
        <v>140.53679775399999</v>
      </c>
      <c r="BT65" s="59">
        <v>0</v>
      </c>
      <c r="BU65" s="80">
        <f>SUM(BV65:BY65)</f>
        <v>134.759202246</v>
      </c>
      <c r="BV65" s="80">
        <v>0</v>
      </c>
      <c r="BW65" s="80">
        <v>0</v>
      </c>
      <c r="BX65" s="80">
        <v>134.759202246</v>
      </c>
      <c r="BY65" s="80">
        <v>0</v>
      </c>
      <c r="BZ65" s="80">
        <f>SUM(CA65:CD65)</f>
        <v>134.759202246</v>
      </c>
      <c r="CA65" s="80">
        <v>0</v>
      </c>
      <c r="CB65" s="80">
        <v>0</v>
      </c>
      <c r="CC65" s="80">
        <v>134.759202246</v>
      </c>
      <c r="CD65" s="80">
        <v>0</v>
      </c>
      <c r="CE65" s="80">
        <f t="shared" si="223"/>
        <v>400.29599999999999</v>
      </c>
      <c r="CF65" s="80">
        <f t="shared" si="224"/>
        <v>0</v>
      </c>
      <c r="CG65" s="80">
        <f t="shared" si="225"/>
        <v>0</v>
      </c>
      <c r="CH65" s="80">
        <v>400.29599999999999</v>
      </c>
      <c r="CI65" s="93">
        <f t="shared" si="226"/>
        <v>0</v>
      </c>
      <c r="CJ65" s="51">
        <f>BZ65+BP65+BF65+AV65+AL65</f>
        <v>400.29599999999999</v>
      </c>
      <c r="CK65" s="51">
        <f t="shared" ref="CK65:CK69" si="234">CA65+BQ65+BG65+AW65+AM65</f>
        <v>0</v>
      </c>
      <c r="CL65" s="51">
        <f t="shared" ref="CL65:CL69" si="235">CB65+BR65+BH65+AX65+AN65</f>
        <v>0</v>
      </c>
      <c r="CM65" s="51">
        <f t="shared" ref="CM65:CM69" si="236">CC65+BS65+BI65+AY65+AO65</f>
        <v>400.29599999999999</v>
      </c>
      <c r="CN65" s="51">
        <f t="shared" ref="CN65:CN69" si="237">CD65+BT65+BJ65+AZ65+AP65</f>
        <v>0</v>
      </c>
      <c r="CO65" s="51" t="s">
        <v>118</v>
      </c>
    </row>
    <row r="66" spans="1:93" ht="63" customHeight="1" x14ac:dyDescent="0.3">
      <c r="A66" s="47" t="s">
        <v>23</v>
      </c>
      <c r="B66" s="66" t="s">
        <v>262</v>
      </c>
      <c r="C66" s="47" t="s">
        <v>182</v>
      </c>
      <c r="D66" s="47" t="s">
        <v>5</v>
      </c>
      <c r="E66" s="47">
        <v>2025</v>
      </c>
      <c r="F66" s="47">
        <v>2025</v>
      </c>
      <c r="G66" s="47">
        <v>2025</v>
      </c>
      <c r="H66" s="47" t="s">
        <v>118</v>
      </c>
      <c r="I66" s="47" t="s">
        <v>118</v>
      </c>
      <c r="J66" s="47" t="s">
        <v>118</v>
      </c>
      <c r="K66" s="47" t="s">
        <v>118</v>
      </c>
      <c r="L66" s="47" t="s">
        <v>118</v>
      </c>
      <c r="M66" s="47" t="s">
        <v>118</v>
      </c>
      <c r="N66" s="51">
        <v>0</v>
      </c>
      <c r="O66" s="51">
        <v>0</v>
      </c>
      <c r="P66" s="80">
        <v>5.8320633599999985</v>
      </c>
      <c r="Q66" s="94">
        <v>6.2857478362775074</v>
      </c>
      <c r="R66" s="58">
        <v>5.8320633599999985</v>
      </c>
      <c r="S66" s="58">
        <v>6.6525017775788085</v>
      </c>
      <c r="T66" s="80">
        <v>2.5931651134919997</v>
      </c>
      <c r="U66" s="69">
        <v>2.7815728200000001</v>
      </c>
      <c r="V66" s="69">
        <v>2.7815728200000001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>
        <v>0</v>
      </c>
      <c r="AG66" s="80">
        <f t="shared" si="221"/>
        <v>2.5931651134919997</v>
      </c>
      <c r="AH66" s="80">
        <v>0</v>
      </c>
      <c r="AI66" s="80">
        <v>0</v>
      </c>
      <c r="AJ66" s="80">
        <v>2.5931651134919997</v>
      </c>
      <c r="AK66" s="80">
        <v>0</v>
      </c>
      <c r="AL66" s="91">
        <f t="shared" si="233"/>
        <v>2.7815728200000001</v>
      </c>
      <c r="AM66" s="80">
        <v>0</v>
      </c>
      <c r="AN66" s="80">
        <v>0</v>
      </c>
      <c r="AO66" s="80">
        <v>2.7815728200000001</v>
      </c>
      <c r="AP66" s="80">
        <v>0</v>
      </c>
      <c r="AQ66" s="80">
        <v>0</v>
      </c>
      <c r="AR66" s="80">
        <v>0</v>
      </c>
      <c r="AS66" s="80">
        <v>0</v>
      </c>
      <c r="AT66" s="83">
        <v>0</v>
      </c>
      <c r="AU66" s="80">
        <v>0</v>
      </c>
      <c r="AV66" s="80">
        <v>0</v>
      </c>
      <c r="AW66" s="80">
        <v>0</v>
      </c>
      <c r="AX66" s="80">
        <v>0</v>
      </c>
      <c r="AY66" s="83">
        <v>0</v>
      </c>
      <c r="AZ66" s="80">
        <v>0</v>
      </c>
      <c r="BA66" s="56">
        <v>0</v>
      </c>
      <c r="BB66" s="56">
        <v>0</v>
      </c>
      <c r="BC66" s="56">
        <v>0</v>
      </c>
      <c r="BD66" s="56">
        <v>0</v>
      </c>
      <c r="BE66" s="56">
        <v>0</v>
      </c>
      <c r="BF66" s="56">
        <v>0</v>
      </c>
      <c r="BG66" s="56">
        <v>0</v>
      </c>
      <c r="BH66" s="56">
        <v>0</v>
      </c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56">
        <v>0</v>
      </c>
      <c r="BP66" s="56">
        <v>0</v>
      </c>
      <c r="BQ66" s="56">
        <v>0</v>
      </c>
      <c r="BR66" s="56">
        <v>0</v>
      </c>
      <c r="BS66" s="56">
        <v>0</v>
      </c>
      <c r="BT66" s="56">
        <v>0</v>
      </c>
      <c r="BU66" s="56">
        <v>0</v>
      </c>
      <c r="BV66" s="56">
        <v>0</v>
      </c>
      <c r="BW66" s="56">
        <v>0</v>
      </c>
      <c r="BX66" s="56">
        <v>0</v>
      </c>
      <c r="BY66" s="56">
        <v>0</v>
      </c>
      <c r="BZ66" s="56">
        <v>0</v>
      </c>
      <c r="CA66" s="56">
        <v>0</v>
      </c>
      <c r="CB66" s="56">
        <v>0</v>
      </c>
      <c r="CC66" s="56">
        <v>0</v>
      </c>
      <c r="CD66" s="56">
        <v>0</v>
      </c>
      <c r="CE66" s="80">
        <f t="shared" si="223"/>
        <v>2.5931651134919997</v>
      </c>
      <c r="CF66" s="80">
        <f t="shared" si="224"/>
        <v>0</v>
      </c>
      <c r="CG66" s="80">
        <f t="shared" si="225"/>
        <v>0</v>
      </c>
      <c r="CH66" s="80">
        <v>2.5931651134919997</v>
      </c>
      <c r="CI66" s="93">
        <f t="shared" si="226"/>
        <v>0</v>
      </c>
      <c r="CJ66" s="51">
        <f t="shared" ref="CJ66:CJ69" si="238">BZ66+BP66+BF66+AV66+AL66</f>
        <v>2.7815728200000001</v>
      </c>
      <c r="CK66" s="51">
        <f t="shared" si="234"/>
        <v>0</v>
      </c>
      <c r="CL66" s="51">
        <f t="shared" si="235"/>
        <v>0</v>
      </c>
      <c r="CM66" s="51">
        <f t="shared" si="236"/>
        <v>2.7815728200000001</v>
      </c>
      <c r="CN66" s="51">
        <f t="shared" si="237"/>
        <v>0</v>
      </c>
      <c r="CO66" s="51" t="s">
        <v>258</v>
      </c>
    </row>
    <row r="67" spans="1:93" ht="80.25" customHeight="1" x14ac:dyDescent="0.3">
      <c r="A67" s="47" t="s">
        <v>23</v>
      </c>
      <c r="B67" s="66" t="s">
        <v>263</v>
      </c>
      <c r="C67" s="47" t="s">
        <v>183</v>
      </c>
      <c r="D67" s="47" t="s">
        <v>5</v>
      </c>
      <c r="E67" s="47">
        <v>2025</v>
      </c>
      <c r="F67" s="47">
        <v>2028</v>
      </c>
      <c r="G67" s="90">
        <v>2026</v>
      </c>
      <c r="H67" s="47" t="s">
        <v>118</v>
      </c>
      <c r="I67" s="47" t="s">
        <v>118</v>
      </c>
      <c r="J67" s="47" t="s">
        <v>118</v>
      </c>
      <c r="K67" s="47" t="s">
        <v>118</v>
      </c>
      <c r="L67" s="47" t="s">
        <v>118</v>
      </c>
      <c r="M67" s="47" t="s">
        <v>118</v>
      </c>
      <c r="N67" s="51">
        <v>0</v>
      </c>
      <c r="O67" s="51">
        <v>0</v>
      </c>
      <c r="P67" s="80">
        <v>45.855551760000004</v>
      </c>
      <c r="Q67" s="94">
        <v>54.512370055188121</v>
      </c>
      <c r="R67" s="58">
        <v>39.018308640000001</v>
      </c>
      <c r="S67" s="58">
        <v>45.370631024576163</v>
      </c>
      <c r="T67" s="80">
        <v>34.634831337919991</v>
      </c>
      <c r="U67" s="69">
        <v>34.609437384000003</v>
      </c>
      <c r="V67" s="69">
        <v>34.609437384000003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56">
        <v>0</v>
      </c>
      <c r="AG67" s="80">
        <f t="shared" si="221"/>
        <v>0</v>
      </c>
      <c r="AH67" s="80">
        <v>0</v>
      </c>
      <c r="AI67" s="80">
        <v>0</v>
      </c>
      <c r="AJ67" s="80">
        <v>0</v>
      </c>
      <c r="AK67" s="80">
        <v>0</v>
      </c>
      <c r="AL67" s="91">
        <f t="shared" si="233"/>
        <v>26.652000000000001</v>
      </c>
      <c r="AM67" s="80">
        <v>0</v>
      </c>
      <c r="AN67" s="80">
        <v>0</v>
      </c>
      <c r="AO67" s="80">
        <v>26.652000000000001</v>
      </c>
      <c r="AP67" s="80">
        <v>0</v>
      </c>
      <c r="AQ67" s="80">
        <v>0</v>
      </c>
      <c r="AR67" s="80">
        <v>0</v>
      </c>
      <c r="AS67" s="80">
        <v>0</v>
      </c>
      <c r="AT67" s="83">
        <v>0</v>
      </c>
      <c r="AU67" s="80">
        <v>0</v>
      </c>
      <c r="AV67" s="80">
        <f>SUM(AW67:AZ67)</f>
        <v>7.9574373840000021</v>
      </c>
      <c r="AW67" s="80">
        <v>0</v>
      </c>
      <c r="AX67" s="80">
        <v>0</v>
      </c>
      <c r="AY67" s="83">
        <v>7.9574373840000021</v>
      </c>
      <c r="AZ67" s="80">
        <v>0</v>
      </c>
      <c r="BA67" s="80">
        <f>SUM(BB67:BE67)</f>
        <v>28.862359448269999</v>
      </c>
      <c r="BB67" s="80">
        <v>0</v>
      </c>
      <c r="BC67" s="80">
        <v>0</v>
      </c>
      <c r="BD67" s="80">
        <v>28.862359448269999</v>
      </c>
      <c r="BE67" s="80">
        <v>0</v>
      </c>
      <c r="BF67" s="80">
        <v>0</v>
      </c>
      <c r="BG67" s="80">
        <v>0</v>
      </c>
      <c r="BH67" s="80">
        <v>0</v>
      </c>
      <c r="BI67" s="80">
        <v>0</v>
      </c>
      <c r="BJ67" s="80">
        <v>0</v>
      </c>
      <c r="BK67" s="80">
        <f>SUM(BL67:BO67)</f>
        <v>5.7724718896499896</v>
      </c>
      <c r="BL67" s="80">
        <v>0</v>
      </c>
      <c r="BM67" s="80">
        <v>0</v>
      </c>
      <c r="BN67" s="80">
        <v>5.7724718896499896</v>
      </c>
      <c r="BO67" s="56">
        <v>0</v>
      </c>
      <c r="BP67" s="56">
        <v>0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6">
        <v>0</v>
      </c>
      <c r="BY67" s="56">
        <v>0</v>
      </c>
      <c r="BZ67" s="56">
        <v>0</v>
      </c>
      <c r="CA67" s="56">
        <v>0</v>
      </c>
      <c r="CB67" s="56">
        <v>0</v>
      </c>
      <c r="CC67" s="56">
        <v>0</v>
      </c>
      <c r="CD67" s="56">
        <v>0</v>
      </c>
      <c r="CE67" s="80">
        <f t="shared" si="223"/>
        <v>34.634831337919991</v>
      </c>
      <c r="CF67" s="80">
        <f t="shared" si="224"/>
        <v>0</v>
      </c>
      <c r="CG67" s="80">
        <f t="shared" si="225"/>
        <v>0</v>
      </c>
      <c r="CH67" s="80">
        <v>34.634831337919991</v>
      </c>
      <c r="CI67" s="80">
        <f t="shared" si="226"/>
        <v>0</v>
      </c>
      <c r="CJ67" s="51">
        <f t="shared" si="238"/>
        <v>34.609437384000003</v>
      </c>
      <c r="CK67" s="51">
        <f t="shared" si="234"/>
        <v>0</v>
      </c>
      <c r="CL67" s="51">
        <f t="shared" si="235"/>
        <v>0</v>
      </c>
      <c r="CM67" s="51">
        <f t="shared" si="236"/>
        <v>34.609437384000003</v>
      </c>
      <c r="CN67" s="51">
        <f t="shared" si="237"/>
        <v>0</v>
      </c>
      <c r="CO67" s="80" t="s">
        <v>257</v>
      </c>
    </row>
    <row r="68" spans="1:93" ht="63" customHeight="1" x14ac:dyDescent="0.3">
      <c r="A68" s="47" t="s">
        <v>23</v>
      </c>
      <c r="B68" s="66" t="s">
        <v>264</v>
      </c>
      <c r="C68" s="47" t="s">
        <v>184</v>
      </c>
      <c r="D68" s="47" t="s">
        <v>5</v>
      </c>
      <c r="E68" s="47">
        <v>2025</v>
      </c>
      <c r="F68" s="47">
        <v>2025</v>
      </c>
      <c r="G68" s="47">
        <v>2025</v>
      </c>
      <c r="H68" s="47" t="s">
        <v>118</v>
      </c>
      <c r="I68" s="47" t="s">
        <v>118</v>
      </c>
      <c r="J68" s="47" t="s">
        <v>118</v>
      </c>
      <c r="K68" s="47" t="s">
        <v>118</v>
      </c>
      <c r="L68" s="47" t="s">
        <v>118</v>
      </c>
      <c r="M68" s="47" t="s">
        <v>118</v>
      </c>
      <c r="N68" s="51">
        <v>0</v>
      </c>
      <c r="O68" s="51">
        <v>0</v>
      </c>
      <c r="P68" s="80">
        <v>18.743248319999999</v>
      </c>
      <c r="Q68" s="94">
        <v>20.201312177145493</v>
      </c>
      <c r="R68" s="58">
        <v>16.464167280000002</v>
      </c>
      <c r="S68" s="58">
        <v>18.780300441824227</v>
      </c>
      <c r="T68" s="80">
        <v>12.95292297354</v>
      </c>
      <c r="U68" s="69">
        <v>13.308241896</v>
      </c>
      <c r="V68" s="69">
        <v>13.308241896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6">
        <v>0</v>
      </c>
      <c r="AG68" s="80">
        <f t="shared" si="221"/>
        <v>12.95292297354</v>
      </c>
      <c r="AH68" s="80">
        <v>0</v>
      </c>
      <c r="AI68" s="80">
        <v>0</v>
      </c>
      <c r="AJ68" s="80">
        <v>12.95292297354</v>
      </c>
      <c r="AK68" s="80">
        <v>0</v>
      </c>
      <c r="AL68" s="91">
        <f t="shared" si="233"/>
        <v>13.308241896</v>
      </c>
      <c r="AM68" s="80">
        <v>0</v>
      </c>
      <c r="AN68" s="80">
        <v>0</v>
      </c>
      <c r="AO68" s="80">
        <v>13.308241896</v>
      </c>
      <c r="AP68" s="80">
        <v>0</v>
      </c>
      <c r="AQ68" s="80">
        <v>0</v>
      </c>
      <c r="AR68" s="80">
        <v>0</v>
      </c>
      <c r="AS68" s="80">
        <v>0</v>
      </c>
      <c r="AT68" s="83">
        <v>0</v>
      </c>
      <c r="AU68" s="80">
        <v>0</v>
      </c>
      <c r="AV68" s="80">
        <v>0</v>
      </c>
      <c r="AW68" s="80">
        <v>0</v>
      </c>
      <c r="AX68" s="80">
        <v>0</v>
      </c>
      <c r="AY68" s="83">
        <v>0</v>
      </c>
      <c r="AZ68" s="80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6">
        <v>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80">
        <f t="shared" si="223"/>
        <v>12.95292297354</v>
      </c>
      <c r="CF68" s="80">
        <f t="shared" si="224"/>
        <v>0</v>
      </c>
      <c r="CG68" s="80">
        <f t="shared" si="225"/>
        <v>0</v>
      </c>
      <c r="CH68" s="80">
        <v>12.95292297354</v>
      </c>
      <c r="CI68" s="93">
        <f t="shared" si="226"/>
        <v>0</v>
      </c>
      <c r="CJ68" s="51">
        <f t="shared" si="238"/>
        <v>13.308241896</v>
      </c>
      <c r="CK68" s="51">
        <f t="shared" si="234"/>
        <v>0</v>
      </c>
      <c r="CL68" s="51">
        <f t="shared" si="235"/>
        <v>0</v>
      </c>
      <c r="CM68" s="51">
        <f t="shared" si="236"/>
        <v>13.308241896</v>
      </c>
      <c r="CN68" s="51">
        <f t="shared" si="237"/>
        <v>0</v>
      </c>
      <c r="CO68" s="80" t="s">
        <v>257</v>
      </c>
    </row>
    <row r="69" spans="1:93" ht="72.75" customHeight="1" x14ac:dyDescent="0.3">
      <c r="A69" s="47" t="s">
        <v>23</v>
      </c>
      <c r="B69" s="66" t="s">
        <v>265</v>
      </c>
      <c r="C69" s="47" t="s">
        <v>185</v>
      </c>
      <c r="D69" s="47" t="s">
        <v>5</v>
      </c>
      <c r="E69" s="47">
        <v>2026</v>
      </c>
      <c r="F69" s="47">
        <v>2025</v>
      </c>
      <c r="G69" s="90">
        <v>2026</v>
      </c>
      <c r="H69" s="47" t="s">
        <v>118</v>
      </c>
      <c r="I69" s="47" t="s">
        <v>118</v>
      </c>
      <c r="J69" s="47" t="s">
        <v>118</v>
      </c>
      <c r="K69" s="47" t="s">
        <v>118</v>
      </c>
      <c r="L69" s="47" t="s">
        <v>118</v>
      </c>
      <c r="M69" s="47" t="s">
        <v>118</v>
      </c>
      <c r="N69" s="51">
        <v>0</v>
      </c>
      <c r="O69" s="51">
        <v>0</v>
      </c>
      <c r="P69" s="80">
        <v>18.743248319999999</v>
      </c>
      <c r="Q69" s="94">
        <v>20.201312177145493</v>
      </c>
      <c r="R69" s="58">
        <v>16.464167280000002</v>
      </c>
      <c r="S69" s="58">
        <v>20.364727425413971</v>
      </c>
      <c r="T69" s="80">
        <v>12.95292297354</v>
      </c>
      <c r="U69" s="69">
        <v>14.172158104039999</v>
      </c>
      <c r="V69" s="69">
        <v>14.172158104039999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6">
        <v>0</v>
      </c>
      <c r="AG69" s="80">
        <f t="shared" si="221"/>
        <v>12.95292297354</v>
      </c>
      <c r="AH69" s="80">
        <v>0</v>
      </c>
      <c r="AI69" s="80">
        <v>0</v>
      </c>
      <c r="AJ69" s="80">
        <v>12.95292297354</v>
      </c>
      <c r="AK69" s="80">
        <v>0</v>
      </c>
      <c r="AL69" s="80">
        <f t="shared" si="233"/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0</v>
      </c>
      <c r="AS69" s="80">
        <v>0</v>
      </c>
      <c r="AT69" s="83">
        <v>0</v>
      </c>
      <c r="AU69" s="80">
        <v>0</v>
      </c>
      <c r="AV69" s="80">
        <f>SUM(AW69:AZ69)</f>
        <v>14.172158104039999</v>
      </c>
      <c r="AW69" s="80">
        <v>0</v>
      </c>
      <c r="AX69" s="80">
        <v>0</v>
      </c>
      <c r="AY69" s="83">
        <v>14.172158104039999</v>
      </c>
      <c r="AZ69" s="80">
        <v>0</v>
      </c>
      <c r="BA69" s="56">
        <v>0</v>
      </c>
      <c r="BB69" s="56">
        <v>0</v>
      </c>
      <c r="BC69" s="56">
        <v>0</v>
      </c>
      <c r="BD69" s="56">
        <v>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0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6">
        <v>0</v>
      </c>
      <c r="BY69" s="56">
        <v>0</v>
      </c>
      <c r="BZ69" s="56">
        <v>0</v>
      </c>
      <c r="CA69" s="56">
        <v>0</v>
      </c>
      <c r="CB69" s="56">
        <v>0</v>
      </c>
      <c r="CC69" s="56">
        <v>0</v>
      </c>
      <c r="CD69" s="56">
        <v>0</v>
      </c>
      <c r="CE69" s="80">
        <f t="shared" si="223"/>
        <v>12.95292297354</v>
      </c>
      <c r="CF69" s="80">
        <f t="shared" si="224"/>
        <v>0</v>
      </c>
      <c r="CG69" s="80">
        <f t="shared" si="225"/>
        <v>0</v>
      </c>
      <c r="CH69" s="80">
        <v>12.95292297354</v>
      </c>
      <c r="CI69" s="93">
        <f t="shared" si="226"/>
        <v>0</v>
      </c>
      <c r="CJ69" s="51">
        <f t="shared" si="238"/>
        <v>14.172158104039999</v>
      </c>
      <c r="CK69" s="51">
        <f t="shared" si="234"/>
        <v>0</v>
      </c>
      <c r="CL69" s="51">
        <f t="shared" si="235"/>
        <v>0</v>
      </c>
      <c r="CM69" s="51">
        <f t="shared" si="236"/>
        <v>14.172158104039999</v>
      </c>
      <c r="CN69" s="51">
        <f t="shared" si="237"/>
        <v>0</v>
      </c>
      <c r="CO69" s="80" t="s">
        <v>257</v>
      </c>
    </row>
    <row r="70" spans="1:93" ht="72" customHeight="1" x14ac:dyDescent="0.3">
      <c r="A70" s="47" t="s">
        <v>23</v>
      </c>
      <c r="B70" s="66" t="s">
        <v>266</v>
      </c>
      <c r="C70" s="47" t="s">
        <v>186</v>
      </c>
      <c r="D70" s="47" t="s">
        <v>5</v>
      </c>
      <c r="E70" s="47">
        <v>2026</v>
      </c>
      <c r="F70" s="47">
        <v>2026</v>
      </c>
      <c r="G70" s="90">
        <v>2025</v>
      </c>
      <c r="H70" s="47" t="s">
        <v>118</v>
      </c>
      <c r="I70" s="47" t="s">
        <v>118</v>
      </c>
      <c r="J70" s="47" t="s">
        <v>118</v>
      </c>
      <c r="K70" s="47" t="s">
        <v>118</v>
      </c>
      <c r="L70" s="47" t="s">
        <v>118</v>
      </c>
      <c r="M70" s="47" t="s">
        <v>118</v>
      </c>
      <c r="N70" s="51">
        <v>0</v>
      </c>
      <c r="O70" s="51">
        <v>0</v>
      </c>
      <c r="P70" s="80">
        <v>18.743248319999999</v>
      </c>
      <c r="Q70" s="94">
        <v>21.144481905835569</v>
      </c>
      <c r="R70" s="58">
        <v>16.464167280000002</v>
      </c>
      <c r="S70" s="58">
        <v>18.780300441824227</v>
      </c>
      <c r="T70" s="80">
        <v>13.5739196605</v>
      </c>
      <c r="U70" s="69">
        <v>14.493353109760001</v>
      </c>
      <c r="V70" s="69">
        <v>14.493353109760001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6">
        <v>0</v>
      </c>
      <c r="AG70" s="56">
        <v>0</v>
      </c>
      <c r="AH70" s="56">
        <v>0</v>
      </c>
      <c r="AI70" s="56">
        <v>0</v>
      </c>
      <c r="AJ70" s="56">
        <v>0</v>
      </c>
      <c r="AK70" s="56">
        <v>0</v>
      </c>
      <c r="AL70" s="80">
        <f t="shared" si="233"/>
        <v>14.493353109760001</v>
      </c>
      <c r="AM70" s="80">
        <v>0</v>
      </c>
      <c r="AN70" s="80">
        <v>0</v>
      </c>
      <c r="AO70" s="80">
        <v>14.493353109760001</v>
      </c>
      <c r="AP70" s="80">
        <v>0</v>
      </c>
      <c r="AQ70" s="80">
        <f>SUM(AR70:AU70)</f>
        <v>13.5739196605</v>
      </c>
      <c r="AR70" s="80">
        <v>0</v>
      </c>
      <c r="AS70" s="80">
        <v>0</v>
      </c>
      <c r="AT70" s="95">
        <v>13.5739196605</v>
      </c>
      <c r="AU70" s="80">
        <v>0</v>
      </c>
      <c r="AV70" s="80">
        <f>SUM(AW70:AZ70)</f>
        <v>0</v>
      </c>
      <c r="AW70" s="80">
        <v>0</v>
      </c>
      <c r="AX70" s="80">
        <v>0</v>
      </c>
      <c r="AY70" s="95">
        <v>0</v>
      </c>
      <c r="AZ70" s="80">
        <v>0</v>
      </c>
      <c r="BA70" s="56">
        <v>0</v>
      </c>
      <c r="BB70" s="56">
        <v>0</v>
      </c>
      <c r="BC70" s="56">
        <v>0</v>
      </c>
      <c r="BD70" s="56">
        <v>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56">
        <v>0</v>
      </c>
      <c r="BP70" s="56">
        <v>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56">
        <v>0</v>
      </c>
      <c r="BY70" s="56">
        <v>0</v>
      </c>
      <c r="BZ70" s="56">
        <v>0</v>
      </c>
      <c r="CA70" s="56">
        <v>0</v>
      </c>
      <c r="CB70" s="56">
        <v>0</v>
      </c>
      <c r="CC70" s="56">
        <v>0</v>
      </c>
      <c r="CD70" s="56">
        <v>0</v>
      </c>
      <c r="CE70" s="80">
        <f t="shared" si="223"/>
        <v>13.5739196605</v>
      </c>
      <c r="CF70" s="80">
        <f t="shared" si="224"/>
        <v>0</v>
      </c>
      <c r="CG70" s="80">
        <f t="shared" si="225"/>
        <v>0</v>
      </c>
      <c r="CH70" s="80">
        <v>13.5739196605</v>
      </c>
      <c r="CI70" s="80">
        <f t="shared" si="226"/>
        <v>0</v>
      </c>
      <c r="CJ70" s="51">
        <f t="shared" ref="CJ70" si="239">BZ70+BP70+BF70+AV70+AL70</f>
        <v>14.493353109760001</v>
      </c>
      <c r="CK70" s="51">
        <f t="shared" ref="CK70" si="240">CA70+BQ70+BG70+AW70+AM70</f>
        <v>0</v>
      </c>
      <c r="CL70" s="51">
        <f t="shared" ref="CL70" si="241">CB70+BR70+BH70+AX70+AN70</f>
        <v>0</v>
      </c>
      <c r="CM70" s="51">
        <f t="shared" ref="CM70" si="242">CC70+BS70+BI70+AY70+AO70</f>
        <v>14.493353109760001</v>
      </c>
      <c r="CN70" s="51">
        <f t="shared" ref="CN70" si="243">CD70+BT70+BJ70+AZ70+AP70</f>
        <v>0</v>
      </c>
      <c r="CO70" s="80" t="s">
        <v>257</v>
      </c>
    </row>
    <row r="71" spans="1:93" ht="87" customHeight="1" x14ac:dyDescent="0.3">
      <c r="A71" s="47" t="s">
        <v>23</v>
      </c>
      <c r="B71" s="66" t="s">
        <v>267</v>
      </c>
      <c r="C71" s="47" t="s">
        <v>187</v>
      </c>
      <c r="D71" s="47" t="s">
        <v>5</v>
      </c>
      <c r="E71" s="47">
        <v>2026</v>
      </c>
      <c r="F71" s="47">
        <v>2026</v>
      </c>
      <c r="G71" s="47">
        <v>2026</v>
      </c>
      <c r="H71" s="47" t="s">
        <v>118</v>
      </c>
      <c r="I71" s="47" t="s">
        <v>118</v>
      </c>
      <c r="J71" s="47" t="s">
        <v>118</v>
      </c>
      <c r="K71" s="47" t="s">
        <v>118</v>
      </c>
      <c r="L71" s="47" t="s">
        <v>118</v>
      </c>
      <c r="M71" s="47" t="s">
        <v>118</v>
      </c>
      <c r="N71" s="51">
        <v>0</v>
      </c>
      <c r="O71" s="51">
        <v>0</v>
      </c>
      <c r="P71" s="80">
        <v>18.743248319999999</v>
      </c>
      <c r="Q71" s="94">
        <v>21.144481905835569</v>
      </c>
      <c r="R71" s="58">
        <v>16.464167280000002</v>
      </c>
      <c r="S71" s="58">
        <v>20.364727425413971</v>
      </c>
      <c r="T71" s="80">
        <v>13.573919660495999</v>
      </c>
      <c r="U71" s="69">
        <v>14.172158104039999</v>
      </c>
      <c r="V71" s="69">
        <v>14.172158104039999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>
        <v>0</v>
      </c>
      <c r="AG71" s="56">
        <v>0</v>
      </c>
      <c r="AH71" s="56">
        <v>0</v>
      </c>
      <c r="AI71" s="56">
        <v>0</v>
      </c>
      <c r="AJ71" s="56">
        <v>0</v>
      </c>
      <c r="AK71" s="56">
        <v>0</v>
      </c>
      <c r="AL71" s="80">
        <f t="shared" si="233"/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f>SUM(AR71:AU71)</f>
        <v>13.573919660495999</v>
      </c>
      <c r="AR71" s="80">
        <v>0</v>
      </c>
      <c r="AS71" s="80">
        <v>0</v>
      </c>
      <c r="AT71" s="83">
        <v>13.573919660495999</v>
      </c>
      <c r="AU71" s="80">
        <v>0</v>
      </c>
      <c r="AV71" s="80">
        <f>SUM(AW71:AZ71)</f>
        <v>14.172158104039999</v>
      </c>
      <c r="AW71" s="80">
        <v>0</v>
      </c>
      <c r="AX71" s="80">
        <v>0</v>
      </c>
      <c r="AY71" s="83">
        <v>14.172158104039999</v>
      </c>
      <c r="AZ71" s="80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56">
        <v>0</v>
      </c>
      <c r="BY71" s="56">
        <v>0</v>
      </c>
      <c r="BZ71" s="56">
        <v>0</v>
      </c>
      <c r="CA71" s="56">
        <v>0</v>
      </c>
      <c r="CB71" s="56">
        <v>0</v>
      </c>
      <c r="CC71" s="56">
        <v>0</v>
      </c>
      <c r="CD71" s="56">
        <v>0</v>
      </c>
      <c r="CE71" s="80">
        <f t="shared" si="223"/>
        <v>13.573919660495999</v>
      </c>
      <c r="CF71" s="80">
        <f t="shared" si="224"/>
        <v>0</v>
      </c>
      <c r="CG71" s="80">
        <f t="shared" si="225"/>
        <v>0</v>
      </c>
      <c r="CH71" s="80">
        <v>13.573919660495999</v>
      </c>
      <c r="CI71" s="80">
        <f t="shared" si="226"/>
        <v>0</v>
      </c>
      <c r="CJ71" s="51">
        <f t="shared" ref="CJ71:CJ72" si="244">BZ71+BP71+BF71+AV71+AL71</f>
        <v>14.172158104039999</v>
      </c>
      <c r="CK71" s="51">
        <f t="shared" ref="CK71:CK72" si="245">CA71+BQ71+BG71+AW71+AM71</f>
        <v>0</v>
      </c>
      <c r="CL71" s="51">
        <f t="shared" ref="CL71:CL72" si="246">CB71+BR71+BH71+AX71+AN71</f>
        <v>0</v>
      </c>
      <c r="CM71" s="51">
        <f t="shared" ref="CM71:CM72" si="247">CC71+BS71+BI71+AY71+AO71</f>
        <v>14.172158104039999</v>
      </c>
      <c r="CN71" s="51">
        <f t="shared" ref="CN71:CN72" si="248">CD71+BT71+BJ71+AZ71+AP71</f>
        <v>0</v>
      </c>
      <c r="CO71" s="80" t="s">
        <v>257</v>
      </c>
    </row>
    <row r="72" spans="1:93" ht="78" customHeight="1" x14ac:dyDescent="0.3">
      <c r="A72" s="47" t="s">
        <v>23</v>
      </c>
      <c r="B72" s="66" t="s">
        <v>268</v>
      </c>
      <c r="C72" s="47" t="s">
        <v>188</v>
      </c>
      <c r="D72" s="47" t="s">
        <v>5</v>
      </c>
      <c r="E72" s="47">
        <v>2027</v>
      </c>
      <c r="F72" s="47">
        <v>2027</v>
      </c>
      <c r="G72" s="47">
        <v>2027</v>
      </c>
      <c r="H72" s="47" t="s">
        <v>118</v>
      </c>
      <c r="I72" s="47" t="s">
        <v>118</v>
      </c>
      <c r="J72" s="47" t="s">
        <v>118</v>
      </c>
      <c r="K72" s="47" t="s">
        <v>118</v>
      </c>
      <c r="L72" s="47" t="s">
        <v>118</v>
      </c>
      <c r="M72" s="47" t="s">
        <v>118</v>
      </c>
      <c r="N72" s="51">
        <v>0</v>
      </c>
      <c r="O72" s="51">
        <v>0</v>
      </c>
      <c r="P72" s="80">
        <v>18.743248319999999</v>
      </c>
      <c r="Q72" s="94">
        <v>22.112889985631327</v>
      </c>
      <c r="R72" s="58">
        <v>16.464167280000002</v>
      </c>
      <c r="S72" s="58">
        <v>21.68672158195961</v>
      </c>
      <c r="T72" s="80">
        <v>14.224688537579999</v>
      </c>
      <c r="U72" s="69">
        <v>14.85682967262</v>
      </c>
      <c r="V72" s="69">
        <v>14.85682967262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6">
        <v>0</v>
      </c>
      <c r="AI72" s="56">
        <v>0</v>
      </c>
      <c r="AJ72" s="56">
        <v>0</v>
      </c>
      <c r="AK72" s="56">
        <v>0</v>
      </c>
      <c r="AL72" s="80">
        <f t="shared" si="233"/>
        <v>0</v>
      </c>
      <c r="AM72" s="80">
        <v>0</v>
      </c>
      <c r="AN72" s="80">
        <v>0</v>
      </c>
      <c r="AO72" s="80">
        <v>0</v>
      </c>
      <c r="AP72" s="80">
        <v>0</v>
      </c>
      <c r="AQ72" s="56">
        <v>0</v>
      </c>
      <c r="AR72" s="56">
        <v>0</v>
      </c>
      <c r="AS72" s="56">
        <v>0</v>
      </c>
      <c r="AT72" s="52">
        <v>0</v>
      </c>
      <c r="AU72" s="56">
        <v>0</v>
      </c>
      <c r="AV72" s="56">
        <v>0</v>
      </c>
      <c r="AW72" s="56">
        <v>0</v>
      </c>
      <c r="AX72" s="56">
        <v>0</v>
      </c>
      <c r="AY72" s="52">
        <v>0</v>
      </c>
      <c r="AZ72" s="56">
        <v>0</v>
      </c>
      <c r="BA72" s="80">
        <v>14.224688537579999</v>
      </c>
      <c r="BB72" s="80">
        <v>0</v>
      </c>
      <c r="BC72" s="80">
        <v>0</v>
      </c>
      <c r="BD72" s="80">
        <v>14.224688537579999</v>
      </c>
      <c r="BE72" s="80">
        <v>0</v>
      </c>
      <c r="BF72" s="56">
        <f>SUM(BG72:BJ72)</f>
        <v>14.85682967262</v>
      </c>
      <c r="BG72" s="56">
        <v>0</v>
      </c>
      <c r="BH72" s="56">
        <v>0</v>
      </c>
      <c r="BI72" s="56">
        <v>14.85682967262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56">
        <v>0</v>
      </c>
      <c r="BY72" s="56">
        <v>0</v>
      </c>
      <c r="BZ72" s="56">
        <v>0</v>
      </c>
      <c r="CA72" s="56">
        <v>0</v>
      </c>
      <c r="CB72" s="56">
        <v>0</v>
      </c>
      <c r="CC72" s="56">
        <v>0</v>
      </c>
      <c r="CD72" s="56">
        <v>0</v>
      </c>
      <c r="CE72" s="80">
        <f t="shared" si="223"/>
        <v>14.224688537579999</v>
      </c>
      <c r="CF72" s="80">
        <f t="shared" si="224"/>
        <v>0</v>
      </c>
      <c r="CG72" s="80">
        <f t="shared" si="225"/>
        <v>0</v>
      </c>
      <c r="CH72" s="80">
        <v>14.224688537579999</v>
      </c>
      <c r="CI72" s="80">
        <f t="shared" si="226"/>
        <v>0</v>
      </c>
      <c r="CJ72" s="51">
        <f t="shared" si="244"/>
        <v>14.85682967262</v>
      </c>
      <c r="CK72" s="51">
        <f t="shared" si="245"/>
        <v>0</v>
      </c>
      <c r="CL72" s="51">
        <f t="shared" si="246"/>
        <v>0</v>
      </c>
      <c r="CM72" s="51">
        <f t="shared" si="247"/>
        <v>14.85682967262</v>
      </c>
      <c r="CN72" s="51">
        <f t="shared" si="248"/>
        <v>0</v>
      </c>
      <c r="CO72" s="80" t="s">
        <v>257</v>
      </c>
    </row>
    <row r="73" spans="1:93" ht="70.5" customHeight="1" x14ac:dyDescent="0.3">
      <c r="A73" s="47" t="s">
        <v>23</v>
      </c>
      <c r="B73" s="66" t="s">
        <v>269</v>
      </c>
      <c r="C73" s="47" t="s">
        <v>189</v>
      </c>
      <c r="D73" s="47" t="s">
        <v>5</v>
      </c>
      <c r="E73" s="47">
        <v>2027</v>
      </c>
      <c r="F73" s="47">
        <v>2027</v>
      </c>
      <c r="G73" s="47">
        <v>2027</v>
      </c>
      <c r="H73" s="47" t="s">
        <v>118</v>
      </c>
      <c r="I73" s="47" t="s">
        <v>118</v>
      </c>
      <c r="J73" s="47" t="s">
        <v>118</v>
      </c>
      <c r="K73" s="47" t="s">
        <v>118</v>
      </c>
      <c r="L73" s="47" t="s">
        <v>118</v>
      </c>
      <c r="M73" s="47" t="s">
        <v>118</v>
      </c>
      <c r="N73" s="51">
        <v>0</v>
      </c>
      <c r="O73" s="51">
        <v>0</v>
      </c>
      <c r="P73" s="80">
        <v>18.743248319999999</v>
      </c>
      <c r="Q73" s="94">
        <v>22.112889985631327</v>
      </c>
      <c r="R73" s="58">
        <v>16.464167280000002</v>
      </c>
      <c r="S73" s="58">
        <v>21.68672158195961</v>
      </c>
      <c r="T73" s="80">
        <v>14.224688537579999</v>
      </c>
      <c r="U73" s="69">
        <v>14.85682967262</v>
      </c>
      <c r="V73" s="69">
        <v>14.85682967262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>
        <v>0</v>
      </c>
      <c r="AG73" s="56">
        <v>0</v>
      </c>
      <c r="AH73" s="56">
        <v>0</v>
      </c>
      <c r="AI73" s="56">
        <v>0</v>
      </c>
      <c r="AJ73" s="56">
        <v>0</v>
      </c>
      <c r="AK73" s="56">
        <v>0</v>
      </c>
      <c r="AL73" s="80">
        <f t="shared" si="233"/>
        <v>0</v>
      </c>
      <c r="AM73" s="80">
        <v>0</v>
      </c>
      <c r="AN73" s="80">
        <v>0</v>
      </c>
      <c r="AO73" s="80">
        <v>0</v>
      </c>
      <c r="AP73" s="80">
        <v>0</v>
      </c>
      <c r="AQ73" s="56">
        <v>0</v>
      </c>
      <c r="AR73" s="56">
        <v>0</v>
      </c>
      <c r="AS73" s="56">
        <v>0</v>
      </c>
      <c r="AT73" s="52">
        <v>0</v>
      </c>
      <c r="AU73" s="56">
        <v>0</v>
      </c>
      <c r="AV73" s="56">
        <v>0</v>
      </c>
      <c r="AW73" s="56">
        <v>0</v>
      </c>
      <c r="AX73" s="56">
        <v>0</v>
      </c>
      <c r="AY73" s="52">
        <v>0</v>
      </c>
      <c r="AZ73" s="56">
        <v>0</v>
      </c>
      <c r="BA73" s="80">
        <v>14.224688537579999</v>
      </c>
      <c r="BB73" s="80">
        <v>0</v>
      </c>
      <c r="BC73" s="80">
        <v>0</v>
      </c>
      <c r="BD73" s="80">
        <v>14.224688537579999</v>
      </c>
      <c r="BE73" s="80">
        <v>0</v>
      </c>
      <c r="BF73" s="80">
        <v>14.85682967262</v>
      </c>
      <c r="BG73" s="56">
        <v>0</v>
      </c>
      <c r="BH73" s="56">
        <v>0</v>
      </c>
      <c r="BI73" s="80">
        <v>14.85682967262</v>
      </c>
      <c r="BJ73" s="56">
        <v>0</v>
      </c>
      <c r="BK73" s="56">
        <v>0</v>
      </c>
      <c r="BL73" s="56">
        <v>0</v>
      </c>
      <c r="BM73" s="56">
        <v>0</v>
      </c>
      <c r="BN73" s="56">
        <v>0</v>
      </c>
      <c r="BO73" s="56">
        <v>0</v>
      </c>
      <c r="BP73" s="56">
        <v>0</v>
      </c>
      <c r="BQ73" s="56">
        <v>0</v>
      </c>
      <c r="BR73" s="56">
        <v>0</v>
      </c>
      <c r="BS73" s="56">
        <v>0</v>
      </c>
      <c r="BT73" s="56">
        <v>0</v>
      </c>
      <c r="BU73" s="56">
        <v>0</v>
      </c>
      <c r="BV73" s="56">
        <v>0</v>
      </c>
      <c r="BW73" s="56">
        <v>0</v>
      </c>
      <c r="BX73" s="56">
        <v>0</v>
      </c>
      <c r="BY73" s="56">
        <v>0</v>
      </c>
      <c r="BZ73" s="56">
        <v>0</v>
      </c>
      <c r="CA73" s="56">
        <v>0</v>
      </c>
      <c r="CB73" s="56">
        <v>0</v>
      </c>
      <c r="CC73" s="56">
        <v>0</v>
      </c>
      <c r="CD73" s="56">
        <v>0</v>
      </c>
      <c r="CE73" s="80">
        <f t="shared" si="223"/>
        <v>14.224688537579999</v>
      </c>
      <c r="CF73" s="80">
        <f t="shared" si="224"/>
        <v>0</v>
      </c>
      <c r="CG73" s="80">
        <f t="shared" si="225"/>
        <v>0</v>
      </c>
      <c r="CH73" s="80">
        <v>14.224688537579999</v>
      </c>
      <c r="CI73" s="80">
        <f t="shared" si="226"/>
        <v>0</v>
      </c>
      <c r="CJ73" s="51">
        <f t="shared" ref="CJ73" si="249">BZ73+BP73+BF73+AV73+AL73</f>
        <v>14.85682967262</v>
      </c>
      <c r="CK73" s="51">
        <f t="shared" ref="CK73" si="250">CA73+BQ73+BG73+AW73+AM73</f>
        <v>0</v>
      </c>
      <c r="CL73" s="51">
        <f t="shared" ref="CL73" si="251">CB73+BR73+BH73+AX73+AN73</f>
        <v>0</v>
      </c>
      <c r="CM73" s="51">
        <f t="shared" ref="CM73" si="252">CC73+BS73+BI73+AY73+AO73</f>
        <v>14.85682967262</v>
      </c>
      <c r="CN73" s="51">
        <f t="shared" ref="CN73" si="253">CD73+BT73+BJ73+AZ73+AP73</f>
        <v>0</v>
      </c>
      <c r="CO73" s="80" t="s">
        <v>257</v>
      </c>
    </row>
    <row r="74" spans="1:93" ht="61.5" customHeight="1" x14ac:dyDescent="0.3">
      <c r="A74" s="47" t="s">
        <v>23</v>
      </c>
      <c r="B74" s="66" t="s">
        <v>270</v>
      </c>
      <c r="C74" s="47" t="s">
        <v>190</v>
      </c>
      <c r="D74" s="47" t="s">
        <v>5</v>
      </c>
      <c r="E74" s="47">
        <v>2028</v>
      </c>
      <c r="F74" s="47">
        <v>2028</v>
      </c>
      <c r="G74" s="47">
        <v>2028</v>
      </c>
      <c r="H74" s="47" t="s">
        <v>118</v>
      </c>
      <c r="I74" s="47" t="s">
        <v>118</v>
      </c>
      <c r="J74" s="47" t="s">
        <v>118</v>
      </c>
      <c r="K74" s="47" t="s">
        <v>118</v>
      </c>
      <c r="L74" s="47" t="s">
        <v>118</v>
      </c>
      <c r="M74" s="47" t="s">
        <v>118</v>
      </c>
      <c r="N74" s="51">
        <v>0</v>
      </c>
      <c r="O74" s="51">
        <v>0</v>
      </c>
      <c r="P74" s="80">
        <v>18.743248319999999</v>
      </c>
      <c r="Q74" s="94">
        <v>23.125650734515375</v>
      </c>
      <c r="R74" s="58">
        <v>16.464167280000002</v>
      </c>
      <c r="S74" s="58">
        <v>22.734429459154601</v>
      </c>
      <c r="T74" s="80">
        <v>14.906656960689999</v>
      </c>
      <c r="U74" s="69">
        <v>15.513634956879999</v>
      </c>
      <c r="V74" s="69">
        <v>15.513634956879999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6">
        <v>0</v>
      </c>
      <c r="AG74" s="56">
        <v>0</v>
      </c>
      <c r="AH74" s="56">
        <v>0</v>
      </c>
      <c r="AI74" s="56">
        <v>0</v>
      </c>
      <c r="AJ74" s="56">
        <v>0</v>
      </c>
      <c r="AK74" s="56">
        <v>0</v>
      </c>
      <c r="AL74" s="80">
        <f t="shared" si="233"/>
        <v>0</v>
      </c>
      <c r="AM74" s="80">
        <v>0</v>
      </c>
      <c r="AN74" s="80">
        <v>0</v>
      </c>
      <c r="AO74" s="80">
        <v>0</v>
      </c>
      <c r="AP74" s="80">
        <v>0</v>
      </c>
      <c r="AQ74" s="56">
        <v>0</v>
      </c>
      <c r="AR74" s="56">
        <v>0</v>
      </c>
      <c r="AS74" s="56">
        <v>0</v>
      </c>
      <c r="AT74" s="52">
        <v>0</v>
      </c>
      <c r="AU74" s="56">
        <v>0</v>
      </c>
      <c r="AV74" s="56">
        <v>0</v>
      </c>
      <c r="AW74" s="56">
        <v>0</v>
      </c>
      <c r="AX74" s="56">
        <v>0</v>
      </c>
      <c r="AY74" s="52">
        <v>0</v>
      </c>
      <c r="AZ74" s="56">
        <v>0</v>
      </c>
      <c r="BA74" s="56">
        <v>0</v>
      </c>
      <c r="BB74" s="56">
        <v>0</v>
      </c>
      <c r="BC74" s="56">
        <v>0</v>
      </c>
      <c r="BD74" s="56">
        <v>0</v>
      </c>
      <c r="BE74" s="56">
        <v>0</v>
      </c>
      <c r="BF74" s="56">
        <v>0</v>
      </c>
      <c r="BG74" s="56">
        <v>0</v>
      </c>
      <c r="BH74" s="56">
        <v>0</v>
      </c>
      <c r="BI74" s="56">
        <v>0</v>
      </c>
      <c r="BJ74" s="56">
        <v>0</v>
      </c>
      <c r="BK74" s="80">
        <f>SUM(BL74:BO74)</f>
        <v>14.906656960692001</v>
      </c>
      <c r="BL74" s="80">
        <v>0</v>
      </c>
      <c r="BM74" s="80">
        <v>0</v>
      </c>
      <c r="BN74" s="80">
        <v>14.906656960692001</v>
      </c>
      <c r="BO74" s="80">
        <v>0</v>
      </c>
      <c r="BP74" s="56">
        <v>15.513634956879999</v>
      </c>
      <c r="BQ74" s="56">
        <v>0</v>
      </c>
      <c r="BR74" s="56">
        <v>0</v>
      </c>
      <c r="BS74" s="56">
        <v>15.513634956879999</v>
      </c>
      <c r="BT74" s="56">
        <v>0</v>
      </c>
      <c r="BU74" s="56">
        <v>0</v>
      </c>
      <c r="BV74" s="56">
        <v>0</v>
      </c>
      <c r="BW74" s="56">
        <v>0</v>
      </c>
      <c r="BX74" s="56">
        <v>0</v>
      </c>
      <c r="BY74" s="56">
        <v>0</v>
      </c>
      <c r="BZ74" s="56">
        <v>0</v>
      </c>
      <c r="CA74" s="56">
        <v>0</v>
      </c>
      <c r="CB74" s="56">
        <v>0</v>
      </c>
      <c r="CC74" s="56">
        <v>0</v>
      </c>
      <c r="CD74" s="56">
        <v>0</v>
      </c>
      <c r="CE74" s="80">
        <f t="shared" si="223"/>
        <v>14.906656960692001</v>
      </c>
      <c r="CF74" s="80">
        <f t="shared" si="224"/>
        <v>0</v>
      </c>
      <c r="CG74" s="80">
        <f t="shared" si="225"/>
        <v>0</v>
      </c>
      <c r="CH74" s="80">
        <v>14.906656960692001</v>
      </c>
      <c r="CI74" s="80">
        <f t="shared" si="226"/>
        <v>0</v>
      </c>
      <c r="CJ74" s="51">
        <f t="shared" ref="CJ74:CJ75" si="254">BZ74+BP74+BF74+AV74+AL74</f>
        <v>15.513634956879999</v>
      </c>
      <c r="CK74" s="51">
        <f t="shared" ref="CK74:CK75" si="255">CA74+BQ74+BG74+AW74+AM74</f>
        <v>0</v>
      </c>
      <c r="CL74" s="51">
        <f t="shared" ref="CL74:CL75" si="256">CB74+BR74+BH74+AX74+AN74</f>
        <v>0</v>
      </c>
      <c r="CM74" s="51">
        <f t="shared" ref="CM74:CM75" si="257">CC74+BS74+BI74+AY74+AO74</f>
        <v>15.513634956879999</v>
      </c>
      <c r="CN74" s="51">
        <f t="shared" ref="CN74:CN75" si="258">CD74+BT74+BJ74+AZ74+AP74</f>
        <v>0</v>
      </c>
      <c r="CO74" s="80" t="s">
        <v>257</v>
      </c>
    </row>
    <row r="75" spans="1:93" ht="76.5" customHeight="1" x14ac:dyDescent="0.3">
      <c r="A75" s="47" t="s">
        <v>23</v>
      </c>
      <c r="B75" s="66" t="s">
        <v>271</v>
      </c>
      <c r="C75" s="47" t="s">
        <v>191</v>
      </c>
      <c r="D75" s="47" t="s">
        <v>5</v>
      </c>
      <c r="E75" s="47">
        <v>2028</v>
      </c>
      <c r="F75" s="47">
        <v>2028</v>
      </c>
      <c r="G75" s="47">
        <v>2028</v>
      </c>
      <c r="H75" s="47" t="s">
        <v>118</v>
      </c>
      <c r="I75" s="47" t="s">
        <v>118</v>
      </c>
      <c r="J75" s="47" t="s">
        <v>118</v>
      </c>
      <c r="K75" s="47" t="s">
        <v>118</v>
      </c>
      <c r="L75" s="47" t="s">
        <v>118</v>
      </c>
      <c r="M75" s="47" t="s">
        <v>118</v>
      </c>
      <c r="N75" s="51">
        <v>0</v>
      </c>
      <c r="O75" s="51">
        <v>0</v>
      </c>
      <c r="P75" s="80">
        <v>18.743248319999999</v>
      </c>
      <c r="Q75" s="94">
        <v>23.125650734515375</v>
      </c>
      <c r="R75" s="58">
        <v>18.743248319999999</v>
      </c>
      <c r="S75" s="58">
        <v>25.881482465504806</v>
      </c>
      <c r="T75" s="80">
        <v>14.906656960692001</v>
      </c>
      <c r="U75" s="69">
        <v>15.513634956879999</v>
      </c>
      <c r="V75" s="69">
        <v>15.513634956879999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>
        <v>0</v>
      </c>
      <c r="AG75" s="56">
        <v>0</v>
      </c>
      <c r="AH75" s="56">
        <v>0</v>
      </c>
      <c r="AI75" s="56">
        <v>0</v>
      </c>
      <c r="AJ75" s="56">
        <v>0</v>
      </c>
      <c r="AK75" s="56">
        <v>0</v>
      </c>
      <c r="AL75" s="80">
        <f t="shared" si="233"/>
        <v>0</v>
      </c>
      <c r="AM75" s="80">
        <v>0</v>
      </c>
      <c r="AN75" s="80">
        <v>0</v>
      </c>
      <c r="AO75" s="80">
        <v>0</v>
      </c>
      <c r="AP75" s="80">
        <v>0</v>
      </c>
      <c r="AQ75" s="56">
        <v>0</v>
      </c>
      <c r="AR75" s="56">
        <v>0</v>
      </c>
      <c r="AS75" s="56">
        <v>0</v>
      </c>
      <c r="AT75" s="52">
        <v>0</v>
      </c>
      <c r="AU75" s="56">
        <v>0</v>
      </c>
      <c r="AV75" s="56">
        <v>0</v>
      </c>
      <c r="AW75" s="56">
        <v>0</v>
      </c>
      <c r="AX75" s="56">
        <v>0</v>
      </c>
      <c r="AY75" s="52">
        <v>0</v>
      </c>
      <c r="AZ75" s="56">
        <v>0</v>
      </c>
      <c r="BA75" s="56">
        <v>0</v>
      </c>
      <c r="BB75" s="56">
        <v>0</v>
      </c>
      <c r="BC75" s="56">
        <v>0</v>
      </c>
      <c r="BD75" s="56">
        <v>0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80">
        <f>SUM(BL75:BO75)</f>
        <v>14.906656960692001</v>
      </c>
      <c r="BL75" s="80">
        <v>0</v>
      </c>
      <c r="BM75" s="80">
        <v>0</v>
      </c>
      <c r="BN75" s="80">
        <v>14.906656960692001</v>
      </c>
      <c r="BO75" s="80">
        <v>0</v>
      </c>
      <c r="BP75" s="56">
        <v>15.513634956879999</v>
      </c>
      <c r="BQ75" s="56">
        <v>0</v>
      </c>
      <c r="BR75" s="56">
        <v>0</v>
      </c>
      <c r="BS75" s="56">
        <v>15.513634956879999</v>
      </c>
      <c r="BT75" s="56">
        <v>0</v>
      </c>
      <c r="BU75" s="56">
        <v>0</v>
      </c>
      <c r="BV75" s="56">
        <v>0</v>
      </c>
      <c r="BW75" s="56">
        <v>0</v>
      </c>
      <c r="BX75" s="56">
        <v>0</v>
      </c>
      <c r="BY75" s="56">
        <v>0</v>
      </c>
      <c r="BZ75" s="56">
        <v>0</v>
      </c>
      <c r="CA75" s="56">
        <v>0</v>
      </c>
      <c r="CB75" s="56">
        <v>0</v>
      </c>
      <c r="CC75" s="56">
        <v>0</v>
      </c>
      <c r="CD75" s="56">
        <v>0</v>
      </c>
      <c r="CE75" s="80">
        <f t="shared" si="223"/>
        <v>14.906656960692001</v>
      </c>
      <c r="CF75" s="80">
        <f t="shared" si="224"/>
        <v>0</v>
      </c>
      <c r="CG75" s="80">
        <f t="shared" si="225"/>
        <v>0</v>
      </c>
      <c r="CH75" s="80">
        <v>14.906656960692001</v>
      </c>
      <c r="CI75" s="80">
        <f t="shared" si="226"/>
        <v>0</v>
      </c>
      <c r="CJ75" s="51">
        <f t="shared" si="254"/>
        <v>15.513634956879999</v>
      </c>
      <c r="CK75" s="51">
        <f t="shared" si="255"/>
        <v>0</v>
      </c>
      <c r="CL75" s="51">
        <f t="shared" si="256"/>
        <v>0</v>
      </c>
      <c r="CM75" s="51">
        <f t="shared" si="257"/>
        <v>15.513634956879999</v>
      </c>
      <c r="CN75" s="51">
        <f t="shared" si="258"/>
        <v>0</v>
      </c>
      <c r="CO75" s="80" t="s">
        <v>257</v>
      </c>
    </row>
    <row r="76" spans="1:93" ht="50.25" customHeight="1" x14ac:dyDescent="0.3">
      <c r="A76" s="47" t="s">
        <v>23</v>
      </c>
      <c r="B76" s="66" t="s">
        <v>245</v>
      </c>
      <c r="C76" s="47" t="s">
        <v>159</v>
      </c>
      <c r="D76" s="47" t="s">
        <v>5</v>
      </c>
      <c r="E76" s="47">
        <v>2026</v>
      </c>
      <c r="F76" s="47">
        <v>2027</v>
      </c>
      <c r="G76" s="90">
        <v>2027</v>
      </c>
      <c r="H76" s="47" t="s">
        <v>118</v>
      </c>
      <c r="I76" s="47" t="s">
        <v>118</v>
      </c>
      <c r="J76" s="47" t="s">
        <v>118</v>
      </c>
      <c r="K76" s="47" t="s">
        <v>118</v>
      </c>
      <c r="L76" s="47" t="s">
        <v>118</v>
      </c>
      <c r="M76" s="47" t="s">
        <v>118</v>
      </c>
      <c r="N76" s="51">
        <v>0</v>
      </c>
      <c r="O76" s="51">
        <v>0</v>
      </c>
      <c r="P76" s="80">
        <v>57.524875920000007</v>
      </c>
      <c r="Q76" s="94">
        <v>65.598552034705875</v>
      </c>
      <c r="R76" s="58">
        <v>57.524875920000007</v>
      </c>
      <c r="S76" s="58">
        <v>72.439530432269336</v>
      </c>
      <c r="T76" s="80">
        <v>44.035373185404005</v>
      </c>
      <c r="U76" s="69">
        <v>46.57385218964</v>
      </c>
      <c r="V76" s="69">
        <v>46.57385218964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6">
        <v>0</v>
      </c>
      <c r="AG76" s="56">
        <v>0</v>
      </c>
      <c r="AH76" s="56">
        <v>0</v>
      </c>
      <c r="AI76" s="56">
        <v>0</v>
      </c>
      <c r="AJ76" s="56">
        <v>0</v>
      </c>
      <c r="AK76" s="56">
        <v>0</v>
      </c>
      <c r="AL76" s="80">
        <f t="shared" si="233"/>
        <v>0</v>
      </c>
      <c r="AM76" s="80">
        <v>0</v>
      </c>
      <c r="AN76" s="80">
        <v>0</v>
      </c>
      <c r="AO76" s="80">
        <v>0</v>
      </c>
      <c r="AP76" s="80">
        <v>0</v>
      </c>
      <c r="AQ76" s="80">
        <f>SUM(AR76:AU76)</f>
        <v>33.604079013048</v>
      </c>
      <c r="AR76" s="80">
        <v>0</v>
      </c>
      <c r="AS76" s="80">
        <v>0</v>
      </c>
      <c r="AT76" s="83">
        <v>33.604079013048</v>
      </c>
      <c r="AU76" s="80">
        <v>0</v>
      </c>
      <c r="AV76" s="80">
        <f>SUM(AW76:AZ76)</f>
        <v>33.603716722343997</v>
      </c>
      <c r="AW76" s="80">
        <v>0</v>
      </c>
      <c r="AX76" s="80">
        <v>0</v>
      </c>
      <c r="AY76" s="83">
        <v>33.603716722343997</v>
      </c>
      <c r="AZ76" s="80">
        <v>0</v>
      </c>
      <c r="BA76" s="80">
        <f>SUM(BB76:BE76)</f>
        <v>10.431294172356004</v>
      </c>
      <c r="BB76" s="80">
        <v>0</v>
      </c>
      <c r="BC76" s="80">
        <v>0</v>
      </c>
      <c r="BD76" s="80">
        <v>10.431294172356004</v>
      </c>
      <c r="BE76" s="80">
        <v>0</v>
      </c>
      <c r="BF76" s="80">
        <v>12.9701354673</v>
      </c>
      <c r="BG76" s="80">
        <v>0</v>
      </c>
      <c r="BH76" s="80">
        <v>0</v>
      </c>
      <c r="BI76" s="80">
        <v>12.9701354673</v>
      </c>
      <c r="BJ76" s="80">
        <v>0</v>
      </c>
      <c r="BK76" s="56">
        <v>0</v>
      </c>
      <c r="BL76" s="56">
        <v>0</v>
      </c>
      <c r="BM76" s="56">
        <v>0</v>
      </c>
      <c r="BN76" s="56">
        <v>0</v>
      </c>
      <c r="BO76" s="56">
        <v>0</v>
      </c>
      <c r="BP76" s="56">
        <v>0</v>
      </c>
      <c r="BQ76" s="56">
        <v>0</v>
      </c>
      <c r="BR76" s="56">
        <v>0</v>
      </c>
      <c r="BS76" s="56">
        <v>0</v>
      </c>
      <c r="BT76" s="56">
        <v>0</v>
      </c>
      <c r="BU76" s="56">
        <v>0</v>
      </c>
      <c r="BV76" s="56">
        <v>0</v>
      </c>
      <c r="BW76" s="56">
        <v>0</v>
      </c>
      <c r="BX76" s="56">
        <v>0</v>
      </c>
      <c r="BY76" s="56">
        <v>0</v>
      </c>
      <c r="BZ76" s="56">
        <v>0</v>
      </c>
      <c r="CA76" s="56">
        <v>0</v>
      </c>
      <c r="CB76" s="56">
        <v>0</v>
      </c>
      <c r="CC76" s="56">
        <v>0</v>
      </c>
      <c r="CD76" s="56">
        <v>0</v>
      </c>
      <c r="CE76" s="80">
        <f t="shared" si="223"/>
        <v>44.035373185404005</v>
      </c>
      <c r="CF76" s="80">
        <f t="shared" si="224"/>
        <v>0</v>
      </c>
      <c r="CG76" s="80">
        <f t="shared" si="225"/>
        <v>0</v>
      </c>
      <c r="CH76" s="80">
        <v>44.035373185404005</v>
      </c>
      <c r="CI76" s="80">
        <f t="shared" si="226"/>
        <v>0</v>
      </c>
      <c r="CJ76" s="51">
        <f t="shared" ref="CJ76" si="259">BZ76+BP76+BF76+AV76+AL76</f>
        <v>46.573852189644001</v>
      </c>
      <c r="CK76" s="51">
        <f t="shared" ref="CK76" si="260">CA76+BQ76+BG76+AW76+AM76</f>
        <v>0</v>
      </c>
      <c r="CL76" s="51">
        <f t="shared" ref="CL76" si="261">CB76+BR76+BH76+AX76+AN76</f>
        <v>0</v>
      </c>
      <c r="CM76" s="51">
        <f t="shared" ref="CM76" si="262">CC76+BS76+BI76+AY76+AO76</f>
        <v>46.573852189644001</v>
      </c>
      <c r="CN76" s="51">
        <f t="shared" ref="CN76" si="263">CD76+BT76+BJ76+AZ76+AP76</f>
        <v>0</v>
      </c>
      <c r="CO76" s="80" t="s">
        <v>192</v>
      </c>
    </row>
    <row r="77" spans="1:93" ht="78" customHeight="1" x14ac:dyDescent="0.3">
      <c r="A77" s="47" t="s">
        <v>23</v>
      </c>
      <c r="B77" s="66" t="s">
        <v>259</v>
      </c>
      <c r="C77" s="47" t="s">
        <v>160</v>
      </c>
      <c r="D77" s="47" t="s">
        <v>5</v>
      </c>
      <c r="E77" s="47">
        <v>2029</v>
      </c>
      <c r="F77" s="47">
        <v>2029</v>
      </c>
      <c r="G77" s="47">
        <v>2029</v>
      </c>
      <c r="H77" s="47" t="s">
        <v>118</v>
      </c>
      <c r="I77" s="47" t="s">
        <v>118</v>
      </c>
      <c r="J77" s="47" t="s">
        <v>118</v>
      </c>
      <c r="K77" s="47" t="s">
        <v>118</v>
      </c>
      <c r="L77" s="47" t="s">
        <v>118</v>
      </c>
      <c r="M77" s="47" t="s">
        <v>118</v>
      </c>
      <c r="N77" s="51">
        <v>0</v>
      </c>
      <c r="O77" s="51">
        <v>0</v>
      </c>
      <c r="P77" s="80">
        <v>18.743248319999999</v>
      </c>
      <c r="Q77" s="94">
        <v>24.184795485451922</v>
      </c>
      <c r="R77" s="58">
        <v>14.18508624</v>
      </c>
      <c r="S77" s="58">
        <v>20.453314384570781</v>
      </c>
      <c r="T77" s="80">
        <v>20.502038612709999</v>
      </c>
      <c r="U77" s="69">
        <v>21.260833677250002</v>
      </c>
      <c r="V77" s="69">
        <v>21.260833677250002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0</v>
      </c>
      <c r="AG77" s="56">
        <v>0</v>
      </c>
      <c r="AH77" s="56">
        <v>0</v>
      </c>
      <c r="AI77" s="56">
        <v>0</v>
      </c>
      <c r="AJ77" s="56">
        <v>0</v>
      </c>
      <c r="AK77" s="56">
        <v>0</v>
      </c>
      <c r="AL77" s="80">
        <f t="shared" ref="AL77:AL79" si="264">SUM(AM77:AP77)</f>
        <v>0</v>
      </c>
      <c r="AM77" s="80">
        <v>0</v>
      </c>
      <c r="AN77" s="80">
        <v>0</v>
      </c>
      <c r="AO77" s="80">
        <v>0</v>
      </c>
      <c r="AP77" s="80">
        <v>0</v>
      </c>
      <c r="AQ77" s="56">
        <v>0</v>
      </c>
      <c r="AR77" s="56">
        <v>0</v>
      </c>
      <c r="AS77" s="56">
        <v>0</v>
      </c>
      <c r="AT77" s="52">
        <v>0</v>
      </c>
      <c r="AU77" s="56">
        <v>0</v>
      </c>
      <c r="AV77" s="56">
        <v>0</v>
      </c>
      <c r="AW77" s="56">
        <v>0</v>
      </c>
      <c r="AX77" s="56">
        <v>0</v>
      </c>
      <c r="AY77" s="52">
        <v>0</v>
      </c>
      <c r="AZ77" s="56">
        <v>0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80">
        <f>SUM(BV77:BY77)</f>
        <v>20.502038612709999</v>
      </c>
      <c r="BV77" s="80">
        <v>0</v>
      </c>
      <c r="BW77" s="80">
        <v>0</v>
      </c>
      <c r="BX77" s="80">
        <v>20.502038612709999</v>
      </c>
      <c r="BY77" s="80">
        <v>0</v>
      </c>
      <c r="BZ77" s="56">
        <v>21.260833677250002</v>
      </c>
      <c r="CA77" s="56">
        <v>0</v>
      </c>
      <c r="CB77" s="56">
        <v>0</v>
      </c>
      <c r="CC77" s="56">
        <v>21.260833677250002</v>
      </c>
      <c r="CD77" s="56">
        <v>0</v>
      </c>
      <c r="CE77" s="80">
        <f t="shared" si="223"/>
        <v>20.502038612709999</v>
      </c>
      <c r="CF77" s="80">
        <f t="shared" si="224"/>
        <v>0</v>
      </c>
      <c r="CG77" s="80">
        <f t="shared" si="225"/>
        <v>0</v>
      </c>
      <c r="CH77" s="80">
        <v>20.502038612709999</v>
      </c>
      <c r="CI77" s="80">
        <f t="shared" si="226"/>
        <v>0</v>
      </c>
      <c r="CJ77" s="51">
        <f t="shared" ref="CJ77" si="265">BZ77+BP77+BF77+AV77+AL77</f>
        <v>21.260833677250002</v>
      </c>
      <c r="CK77" s="51">
        <f t="shared" ref="CK77" si="266">CA77+BQ77+BG77+AW77+AM77</f>
        <v>0</v>
      </c>
      <c r="CL77" s="51">
        <f t="shared" ref="CL77" si="267">CB77+BR77+BH77+AX77+AN77</f>
        <v>0</v>
      </c>
      <c r="CM77" s="51">
        <f t="shared" ref="CM77" si="268">CC77+BS77+BI77+AY77+AO77</f>
        <v>21.260833677250002</v>
      </c>
      <c r="CN77" s="51">
        <f t="shared" ref="CN77" si="269">CD77+BT77+BJ77+AZ77+AP77</f>
        <v>0</v>
      </c>
      <c r="CO77" s="80" t="s">
        <v>192</v>
      </c>
    </row>
    <row r="78" spans="1:93" ht="74.25" customHeight="1" x14ac:dyDescent="0.3">
      <c r="A78" s="47" t="s">
        <v>23</v>
      </c>
      <c r="B78" s="66" t="s">
        <v>260</v>
      </c>
      <c r="C78" s="47" t="s">
        <v>161</v>
      </c>
      <c r="D78" s="47" t="s">
        <v>5</v>
      </c>
      <c r="E78" s="47">
        <v>2029</v>
      </c>
      <c r="F78" s="47">
        <v>2029</v>
      </c>
      <c r="G78" s="47">
        <v>2029</v>
      </c>
      <c r="H78" s="47" t="s">
        <v>118</v>
      </c>
      <c r="I78" s="47" t="s">
        <v>118</v>
      </c>
      <c r="J78" s="47" t="s">
        <v>118</v>
      </c>
      <c r="K78" s="47" t="s">
        <v>118</v>
      </c>
      <c r="L78" s="47" t="s">
        <v>118</v>
      </c>
      <c r="M78" s="47" t="s">
        <v>118</v>
      </c>
      <c r="N78" s="51">
        <v>0</v>
      </c>
      <c r="O78" s="51">
        <v>0</v>
      </c>
      <c r="P78" s="80">
        <v>18.743248319999999</v>
      </c>
      <c r="Q78" s="94">
        <v>24.184795485451922</v>
      </c>
      <c r="R78" s="58">
        <v>16.464167280000002</v>
      </c>
      <c r="S78" s="58">
        <v>23.739495394002173</v>
      </c>
      <c r="T78" s="80">
        <v>20.502038612709999</v>
      </c>
      <c r="U78" s="69">
        <v>21.260833677250002</v>
      </c>
      <c r="V78" s="69">
        <v>21.260833677250002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>
        <v>0</v>
      </c>
      <c r="AG78" s="56">
        <v>0</v>
      </c>
      <c r="AH78" s="56">
        <v>0</v>
      </c>
      <c r="AI78" s="56">
        <v>0</v>
      </c>
      <c r="AJ78" s="56">
        <v>0</v>
      </c>
      <c r="AK78" s="56">
        <v>0</v>
      </c>
      <c r="AL78" s="80">
        <f t="shared" si="264"/>
        <v>0</v>
      </c>
      <c r="AM78" s="80">
        <v>0</v>
      </c>
      <c r="AN78" s="80">
        <v>0</v>
      </c>
      <c r="AO78" s="80">
        <v>0</v>
      </c>
      <c r="AP78" s="80">
        <v>0</v>
      </c>
      <c r="AQ78" s="56">
        <v>0</v>
      </c>
      <c r="AR78" s="56">
        <v>0</v>
      </c>
      <c r="AS78" s="56">
        <v>0</v>
      </c>
      <c r="AT78" s="52">
        <v>0</v>
      </c>
      <c r="AU78" s="56">
        <v>0</v>
      </c>
      <c r="AV78" s="56">
        <v>0</v>
      </c>
      <c r="AW78" s="56">
        <v>0</v>
      </c>
      <c r="AX78" s="56">
        <v>0</v>
      </c>
      <c r="AY78" s="52">
        <v>0</v>
      </c>
      <c r="AZ78" s="56">
        <v>0</v>
      </c>
      <c r="BA78" s="56">
        <v>0</v>
      </c>
      <c r="BB78" s="56">
        <v>0</v>
      </c>
      <c r="BC78" s="56">
        <v>0</v>
      </c>
      <c r="BD78" s="56">
        <v>0</v>
      </c>
      <c r="BE78" s="56">
        <v>0</v>
      </c>
      <c r="BF78" s="56">
        <v>0</v>
      </c>
      <c r="BG78" s="56">
        <v>0</v>
      </c>
      <c r="BH78" s="56">
        <v>0</v>
      </c>
      <c r="BI78" s="56">
        <v>0</v>
      </c>
      <c r="BJ78" s="56">
        <v>0</v>
      </c>
      <c r="BK78" s="56">
        <v>0</v>
      </c>
      <c r="BL78" s="56">
        <v>0</v>
      </c>
      <c r="BM78" s="56">
        <v>0</v>
      </c>
      <c r="BN78" s="56">
        <v>0</v>
      </c>
      <c r="BO78" s="56">
        <v>0</v>
      </c>
      <c r="BP78" s="56">
        <v>0</v>
      </c>
      <c r="BQ78" s="56">
        <v>0</v>
      </c>
      <c r="BR78" s="56">
        <v>0</v>
      </c>
      <c r="BS78" s="56">
        <v>0</v>
      </c>
      <c r="BT78" s="56">
        <v>0</v>
      </c>
      <c r="BU78" s="80">
        <f>SUM(BV78:BY78)</f>
        <v>20.502038612709999</v>
      </c>
      <c r="BV78" s="80">
        <v>0</v>
      </c>
      <c r="BW78" s="80">
        <v>0</v>
      </c>
      <c r="BX78" s="80">
        <v>20.502038612709999</v>
      </c>
      <c r="BY78" s="80">
        <v>0</v>
      </c>
      <c r="BZ78" s="56">
        <v>21.260833677250002</v>
      </c>
      <c r="CA78" s="56">
        <v>0</v>
      </c>
      <c r="CB78" s="56">
        <v>0</v>
      </c>
      <c r="CC78" s="56">
        <v>21.260833677250002</v>
      </c>
      <c r="CD78" s="56">
        <v>0</v>
      </c>
      <c r="CE78" s="80">
        <f t="shared" si="223"/>
        <v>20.502038612709999</v>
      </c>
      <c r="CF78" s="80">
        <f t="shared" si="224"/>
        <v>0</v>
      </c>
      <c r="CG78" s="80">
        <f t="shared" si="225"/>
        <v>0</v>
      </c>
      <c r="CH78" s="80">
        <v>20.502038612709999</v>
      </c>
      <c r="CI78" s="80">
        <f t="shared" si="226"/>
        <v>0</v>
      </c>
      <c r="CJ78" s="51">
        <f t="shared" ref="CJ78" si="270">BZ78+BP78+BF78+AV78+AL78</f>
        <v>21.260833677250002</v>
      </c>
      <c r="CK78" s="51">
        <f t="shared" ref="CK78" si="271">CA78+BQ78+BG78+AW78+AM78</f>
        <v>0</v>
      </c>
      <c r="CL78" s="51">
        <f t="shared" ref="CL78" si="272">CB78+BR78+BH78+AX78+AN78</f>
        <v>0</v>
      </c>
      <c r="CM78" s="51">
        <f t="shared" ref="CM78" si="273">CC78+BS78+BI78+AY78+AO78</f>
        <v>21.260833677250002</v>
      </c>
      <c r="CN78" s="51">
        <f t="shared" ref="CN78" si="274">CD78+BT78+BJ78+AZ78+AP78</f>
        <v>0</v>
      </c>
      <c r="CO78" s="80" t="s">
        <v>192</v>
      </c>
    </row>
    <row r="79" spans="1:93" ht="66.75" customHeight="1" x14ac:dyDescent="0.3">
      <c r="A79" s="47" t="s">
        <v>23</v>
      </c>
      <c r="B79" s="66" t="s">
        <v>246</v>
      </c>
      <c r="C79" s="47" t="s">
        <v>162</v>
      </c>
      <c r="D79" s="47" t="s">
        <v>5</v>
      </c>
      <c r="E79" s="47">
        <v>2029</v>
      </c>
      <c r="F79" s="47">
        <v>2029</v>
      </c>
      <c r="G79" s="47">
        <v>2029</v>
      </c>
      <c r="H79" s="47" t="s">
        <v>118</v>
      </c>
      <c r="I79" s="47" t="s">
        <v>118</v>
      </c>
      <c r="J79" s="47" t="s">
        <v>118</v>
      </c>
      <c r="K79" s="47" t="s">
        <v>118</v>
      </c>
      <c r="L79" s="47" t="s">
        <v>118</v>
      </c>
      <c r="M79" s="47" t="s">
        <v>118</v>
      </c>
      <c r="N79" s="51">
        <v>0</v>
      </c>
      <c r="O79" s="51">
        <v>0</v>
      </c>
      <c r="P79" s="80">
        <v>11.906005199999999</v>
      </c>
      <c r="Q79" s="94">
        <v>15.362561275116644</v>
      </c>
      <c r="R79" s="58">
        <v>11.906005199999999</v>
      </c>
      <c r="S79" s="58">
        <v>17.167133375139386</v>
      </c>
      <c r="T79" s="80">
        <v>15.192093785679999</v>
      </c>
      <c r="U79" s="69">
        <v>15.754364006819999</v>
      </c>
      <c r="V79" s="69">
        <v>15.754364006819999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56">
        <v>0</v>
      </c>
      <c r="AK79" s="56">
        <v>0</v>
      </c>
      <c r="AL79" s="80">
        <f t="shared" si="264"/>
        <v>0</v>
      </c>
      <c r="AM79" s="80">
        <v>0</v>
      </c>
      <c r="AN79" s="80">
        <v>0</v>
      </c>
      <c r="AO79" s="80">
        <v>0</v>
      </c>
      <c r="AP79" s="80">
        <v>0</v>
      </c>
      <c r="AQ79" s="56">
        <v>0</v>
      </c>
      <c r="AR79" s="56">
        <v>0</v>
      </c>
      <c r="AS79" s="56">
        <v>0</v>
      </c>
      <c r="AT79" s="52">
        <v>0</v>
      </c>
      <c r="AU79" s="56">
        <v>0</v>
      </c>
      <c r="AV79" s="56">
        <v>0</v>
      </c>
      <c r="AW79" s="56">
        <v>0</v>
      </c>
      <c r="AX79" s="56">
        <v>0</v>
      </c>
      <c r="AY79" s="52">
        <v>0</v>
      </c>
      <c r="AZ79" s="56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80">
        <f>SUM(BV79:BY79)</f>
        <v>15.192093785679999</v>
      </c>
      <c r="BV79" s="80">
        <v>0</v>
      </c>
      <c r="BW79" s="80">
        <v>0</v>
      </c>
      <c r="BX79" s="80">
        <v>15.192093785679999</v>
      </c>
      <c r="BY79" s="80">
        <v>0</v>
      </c>
      <c r="BZ79" s="56">
        <f>SUM(CA79:CD79)</f>
        <v>15.754364006819999</v>
      </c>
      <c r="CA79" s="56">
        <v>0</v>
      </c>
      <c r="CB79" s="56">
        <v>0</v>
      </c>
      <c r="CC79" s="56">
        <v>15.754364006819999</v>
      </c>
      <c r="CD79" s="56">
        <v>0</v>
      </c>
      <c r="CE79" s="80">
        <f t="shared" si="223"/>
        <v>15.192093785679999</v>
      </c>
      <c r="CF79" s="80">
        <f t="shared" si="224"/>
        <v>0</v>
      </c>
      <c r="CG79" s="80">
        <f t="shared" si="225"/>
        <v>0</v>
      </c>
      <c r="CH79" s="80">
        <v>15.192093785679999</v>
      </c>
      <c r="CI79" s="80">
        <f t="shared" si="226"/>
        <v>0</v>
      </c>
      <c r="CJ79" s="51">
        <f t="shared" ref="CJ79:CJ85" si="275">BZ79+BP79+BF79+AV79+AL79</f>
        <v>15.754364006819999</v>
      </c>
      <c r="CK79" s="51">
        <f t="shared" ref="CK79:CK85" si="276">CA79+BQ79+BG79+AW79+AM79</f>
        <v>0</v>
      </c>
      <c r="CL79" s="51">
        <f t="shared" ref="CL79:CL85" si="277">CB79+BR79+BH79+AX79+AN79</f>
        <v>0</v>
      </c>
      <c r="CM79" s="51">
        <f t="shared" ref="CM79:CM85" si="278">CC79+BS79+BI79+AY79+AO79</f>
        <v>15.754364006819999</v>
      </c>
      <c r="CN79" s="51">
        <f t="shared" ref="CN79:CN85" si="279">CD79+BT79+BJ79+AZ79+AP79</f>
        <v>0</v>
      </c>
      <c r="CO79" s="80" t="s">
        <v>192</v>
      </c>
    </row>
    <row r="80" spans="1:93" ht="68.25" customHeight="1" x14ac:dyDescent="0.3">
      <c r="A80" s="47" t="s">
        <v>23</v>
      </c>
      <c r="B80" s="66" t="s">
        <v>247</v>
      </c>
      <c r="C80" s="47" t="s">
        <v>163</v>
      </c>
      <c r="D80" s="47" t="s">
        <v>5</v>
      </c>
      <c r="E80" s="47">
        <v>2029</v>
      </c>
      <c r="F80" s="47">
        <v>2029</v>
      </c>
      <c r="G80" s="47">
        <v>2029</v>
      </c>
      <c r="H80" s="47" t="s">
        <v>118</v>
      </c>
      <c r="I80" s="47" t="s">
        <v>118</v>
      </c>
      <c r="J80" s="47" t="s">
        <v>118</v>
      </c>
      <c r="K80" s="47" t="s">
        <v>118</v>
      </c>
      <c r="L80" s="47" t="s">
        <v>118</v>
      </c>
      <c r="M80" s="47" t="s">
        <v>118</v>
      </c>
      <c r="N80" s="51">
        <v>0</v>
      </c>
      <c r="O80" s="51">
        <v>0</v>
      </c>
      <c r="P80" s="80">
        <v>11.906005199999999</v>
      </c>
      <c r="Q80" s="94">
        <v>15.362561275116644</v>
      </c>
      <c r="R80" s="58">
        <v>11.906005199999999</v>
      </c>
      <c r="S80" s="58">
        <v>17.167133375139386</v>
      </c>
      <c r="T80" s="80">
        <v>15.192093785679999</v>
      </c>
      <c r="U80" s="69">
        <v>15.754364006819999</v>
      </c>
      <c r="V80" s="69">
        <v>15.754364006819999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0</v>
      </c>
      <c r="AD80" s="56">
        <v>0</v>
      </c>
      <c r="AE80" s="56">
        <v>0</v>
      </c>
      <c r="AF80" s="56">
        <v>0</v>
      </c>
      <c r="AG80" s="56">
        <v>0</v>
      </c>
      <c r="AH80" s="56">
        <v>0</v>
      </c>
      <c r="AI80" s="56">
        <v>0</v>
      </c>
      <c r="AJ80" s="56">
        <v>0</v>
      </c>
      <c r="AK80" s="56">
        <v>0</v>
      </c>
      <c r="AL80" s="80">
        <f t="shared" ref="AL80:AL82" si="280">SUM(AM80:AP80)</f>
        <v>0</v>
      </c>
      <c r="AM80" s="80">
        <v>0</v>
      </c>
      <c r="AN80" s="80">
        <v>0</v>
      </c>
      <c r="AO80" s="80">
        <v>0</v>
      </c>
      <c r="AP80" s="80">
        <v>0</v>
      </c>
      <c r="AQ80" s="56">
        <v>0</v>
      </c>
      <c r="AR80" s="56">
        <v>0</v>
      </c>
      <c r="AS80" s="56">
        <v>0</v>
      </c>
      <c r="AT80" s="52">
        <v>0</v>
      </c>
      <c r="AU80" s="56">
        <v>0</v>
      </c>
      <c r="AV80" s="56">
        <v>0</v>
      </c>
      <c r="AW80" s="56">
        <v>0</v>
      </c>
      <c r="AX80" s="56">
        <v>0</v>
      </c>
      <c r="AY80" s="52">
        <v>0</v>
      </c>
      <c r="AZ80" s="56">
        <v>0</v>
      </c>
      <c r="BA80" s="56">
        <v>0</v>
      </c>
      <c r="BB80" s="56">
        <v>0</v>
      </c>
      <c r="BC80" s="56">
        <v>0</v>
      </c>
      <c r="BD80" s="56">
        <v>0</v>
      </c>
      <c r="BE80" s="56">
        <v>0</v>
      </c>
      <c r="BF80" s="56">
        <v>0</v>
      </c>
      <c r="BG80" s="56">
        <v>0</v>
      </c>
      <c r="BH80" s="56">
        <v>0</v>
      </c>
      <c r="BI80" s="56">
        <v>0</v>
      </c>
      <c r="BJ80" s="56">
        <v>0</v>
      </c>
      <c r="BK80" s="56">
        <v>0</v>
      </c>
      <c r="BL80" s="56">
        <v>0</v>
      </c>
      <c r="BM80" s="56">
        <v>0</v>
      </c>
      <c r="BN80" s="56">
        <v>0</v>
      </c>
      <c r="BO80" s="56">
        <v>0</v>
      </c>
      <c r="BP80" s="56">
        <v>0</v>
      </c>
      <c r="BQ80" s="56">
        <v>0</v>
      </c>
      <c r="BR80" s="56">
        <v>0</v>
      </c>
      <c r="BS80" s="56">
        <v>0</v>
      </c>
      <c r="BT80" s="56">
        <v>0</v>
      </c>
      <c r="BU80" s="80">
        <f>SUM(BV80:BY80)</f>
        <v>15.192093785679999</v>
      </c>
      <c r="BV80" s="80">
        <v>0</v>
      </c>
      <c r="BW80" s="80">
        <v>0</v>
      </c>
      <c r="BX80" s="80">
        <v>15.192093785679999</v>
      </c>
      <c r="BY80" s="80">
        <v>0</v>
      </c>
      <c r="BZ80" s="56">
        <f>SUM(CA80:CD80)</f>
        <v>15.754364006819999</v>
      </c>
      <c r="CA80" s="56">
        <v>0</v>
      </c>
      <c r="CB80" s="56">
        <v>0</v>
      </c>
      <c r="CC80" s="56">
        <v>15.754364006819999</v>
      </c>
      <c r="CD80" s="56">
        <v>0</v>
      </c>
      <c r="CE80" s="80">
        <f t="shared" si="223"/>
        <v>15.192093785679999</v>
      </c>
      <c r="CF80" s="80">
        <f t="shared" si="224"/>
        <v>0</v>
      </c>
      <c r="CG80" s="80">
        <f t="shared" si="225"/>
        <v>0</v>
      </c>
      <c r="CH80" s="80">
        <v>15.192093785679999</v>
      </c>
      <c r="CI80" s="80">
        <f t="shared" si="226"/>
        <v>0</v>
      </c>
      <c r="CJ80" s="51">
        <f t="shared" si="275"/>
        <v>15.754364006819999</v>
      </c>
      <c r="CK80" s="51">
        <f t="shared" si="276"/>
        <v>0</v>
      </c>
      <c r="CL80" s="51">
        <f t="shared" si="277"/>
        <v>0</v>
      </c>
      <c r="CM80" s="51">
        <f t="shared" si="278"/>
        <v>15.754364006819999</v>
      </c>
      <c r="CN80" s="51">
        <f t="shared" si="279"/>
        <v>0</v>
      </c>
      <c r="CO80" s="80" t="s">
        <v>192</v>
      </c>
    </row>
    <row r="81" spans="1:93" ht="94.5" customHeight="1" x14ac:dyDescent="0.3">
      <c r="A81" s="96" t="s">
        <v>23</v>
      </c>
      <c r="B81" s="97" t="s">
        <v>221</v>
      </c>
      <c r="C81" s="47" t="s">
        <v>220</v>
      </c>
      <c r="D81" s="96" t="s">
        <v>137</v>
      </c>
      <c r="E81" s="96">
        <v>2024</v>
      </c>
      <c r="F81" s="96">
        <v>2024</v>
      </c>
      <c r="G81" s="96">
        <v>2024</v>
      </c>
      <c r="H81" s="47" t="s">
        <v>118</v>
      </c>
      <c r="I81" s="47" t="s">
        <v>118</v>
      </c>
      <c r="J81" s="47" t="s">
        <v>118</v>
      </c>
      <c r="K81" s="47" t="s">
        <v>118</v>
      </c>
      <c r="L81" s="47" t="s">
        <v>118</v>
      </c>
      <c r="M81" s="47" t="s">
        <v>118</v>
      </c>
      <c r="N81" s="51">
        <v>0</v>
      </c>
      <c r="O81" s="51">
        <v>0</v>
      </c>
      <c r="P81" s="98">
        <v>1.3143992</v>
      </c>
      <c r="Q81" s="99">
        <v>1.6188609197996842</v>
      </c>
      <c r="R81" s="58">
        <v>1.5772790399999999</v>
      </c>
      <c r="S81" s="58">
        <v>1.6490173678563504</v>
      </c>
      <c r="T81" s="98">
        <v>0.99133095599999987</v>
      </c>
      <c r="U81" s="98">
        <v>0.99133095599999987</v>
      </c>
      <c r="V81" s="98">
        <v>0.99133095599999987</v>
      </c>
      <c r="W81" s="99">
        <v>0.99133095599999987</v>
      </c>
      <c r="X81" s="56">
        <v>0</v>
      </c>
      <c r="Y81" s="56">
        <v>0</v>
      </c>
      <c r="Z81" s="99">
        <v>0.99133095599999987</v>
      </c>
      <c r="AA81" s="56">
        <v>0</v>
      </c>
      <c r="AB81" s="58">
        <f>SUM(AC81:AF81)</f>
        <v>0.99133095000000004</v>
      </c>
      <c r="AC81" s="58">
        <v>0</v>
      </c>
      <c r="AD81" s="58">
        <v>0</v>
      </c>
      <c r="AE81" s="58">
        <v>0.99133095000000004</v>
      </c>
      <c r="AF81" s="58">
        <v>0</v>
      </c>
      <c r="AG81" s="99">
        <v>0</v>
      </c>
      <c r="AH81" s="99">
        <v>0</v>
      </c>
      <c r="AI81" s="99">
        <v>0</v>
      </c>
      <c r="AJ81" s="99">
        <v>0</v>
      </c>
      <c r="AK81" s="99">
        <v>0</v>
      </c>
      <c r="AL81" s="80">
        <f t="shared" si="280"/>
        <v>0</v>
      </c>
      <c r="AM81" s="80">
        <v>0</v>
      </c>
      <c r="AN81" s="80">
        <v>0</v>
      </c>
      <c r="AO81" s="80">
        <v>0</v>
      </c>
      <c r="AP81" s="80">
        <v>0</v>
      </c>
      <c r="AQ81" s="56">
        <v>0</v>
      </c>
      <c r="AR81" s="99">
        <v>0</v>
      </c>
      <c r="AS81" s="99">
        <v>0</v>
      </c>
      <c r="AT81" s="99">
        <v>0</v>
      </c>
      <c r="AU81" s="99">
        <v>0</v>
      </c>
      <c r="AV81" s="56">
        <v>0</v>
      </c>
      <c r="AW81" s="99">
        <v>0</v>
      </c>
      <c r="AX81" s="99">
        <v>0</v>
      </c>
      <c r="AY81" s="99">
        <v>0</v>
      </c>
      <c r="AZ81" s="99">
        <v>0</v>
      </c>
      <c r="BA81" s="56">
        <v>0</v>
      </c>
      <c r="BB81" s="99">
        <v>0</v>
      </c>
      <c r="BC81" s="99">
        <v>0</v>
      </c>
      <c r="BD81" s="99">
        <v>0</v>
      </c>
      <c r="BE81" s="99">
        <v>0</v>
      </c>
      <c r="BF81" s="99">
        <v>0</v>
      </c>
      <c r="BG81" s="99">
        <v>0</v>
      </c>
      <c r="BH81" s="99">
        <v>0</v>
      </c>
      <c r="BI81" s="99">
        <v>0</v>
      </c>
      <c r="BJ81" s="99">
        <v>0</v>
      </c>
      <c r="BK81" s="56">
        <v>0</v>
      </c>
      <c r="BL81" s="99">
        <v>0</v>
      </c>
      <c r="BM81" s="99">
        <v>0</v>
      </c>
      <c r="BN81" s="99">
        <v>0</v>
      </c>
      <c r="BO81" s="99">
        <v>0</v>
      </c>
      <c r="BP81" s="99">
        <v>0</v>
      </c>
      <c r="BQ81" s="99">
        <v>0</v>
      </c>
      <c r="BR81" s="99">
        <v>0</v>
      </c>
      <c r="BS81" s="99">
        <v>0</v>
      </c>
      <c r="BT81" s="99">
        <v>0</v>
      </c>
      <c r="BU81" s="56">
        <v>0</v>
      </c>
      <c r="BV81" s="99">
        <v>0</v>
      </c>
      <c r="BW81" s="99">
        <v>0</v>
      </c>
      <c r="BX81" s="99">
        <v>0</v>
      </c>
      <c r="BY81" s="99">
        <v>0</v>
      </c>
      <c r="BZ81" s="56">
        <v>0</v>
      </c>
      <c r="CA81" s="56">
        <v>0</v>
      </c>
      <c r="CB81" s="56">
        <v>0</v>
      </c>
      <c r="CC81" s="56">
        <v>0</v>
      </c>
      <c r="CD81" s="56">
        <v>0</v>
      </c>
      <c r="CE81" s="56">
        <v>0</v>
      </c>
      <c r="CF81" s="99">
        <v>0</v>
      </c>
      <c r="CG81" s="99">
        <v>0</v>
      </c>
      <c r="CH81" s="99">
        <v>0</v>
      </c>
      <c r="CI81" s="99">
        <v>0</v>
      </c>
      <c r="CJ81" s="51">
        <f t="shared" si="275"/>
        <v>0</v>
      </c>
      <c r="CK81" s="51">
        <f t="shared" si="276"/>
        <v>0</v>
      </c>
      <c r="CL81" s="51">
        <f t="shared" si="277"/>
        <v>0</v>
      </c>
      <c r="CM81" s="51">
        <f t="shared" si="278"/>
        <v>0</v>
      </c>
      <c r="CN81" s="51">
        <f t="shared" si="279"/>
        <v>0</v>
      </c>
      <c r="CO81" s="98" t="s">
        <v>219</v>
      </c>
    </row>
    <row r="82" spans="1:93" ht="77.25" customHeight="1" x14ac:dyDescent="0.3">
      <c r="A82" s="47" t="s">
        <v>23</v>
      </c>
      <c r="B82" s="66" t="s">
        <v>261</v>
      </c>
      <c r="C82" s="47" t="s">
        <v>164</v>
      </c>
      <c r="D82" s="47" t="s">
        <v>5</v>
      </c>
      <c r="E82" s="47">
        <v>2029</v>
      </c>
      <c r="F82" s="47">
        <v>2029</v>
      </c>
      <c r="G82" s="47">
        <v>2029</v>
      </c>
      <c r="H82" s="47" t="s">
        <v>118</v>
      </c>
      <c r="I82" s="47" t="s">
        <v>118</v>
      </c>
      <c r="J82" s="47" t="s">
        <v>118</v>
      </c>
      <c r="K82" s="47" t="s">
        <v>118</v>
      </c>
      <c r="L82" s="47" t="s">
        <v>118</v>
      </c>
      <c r="M82" s="47" t="s">
        <v>118</v>
      </c>
      <c r="N82" s="51">
        <v>0</v>
      </c>
      <c r="O82" s="51">
        <v>0</v>
      </c>
      <c r="P82" s="80">
        <v>14.18508624</v>
      </c>
      <c r="Q82" s="94">
        <v>18.303306011895071</v>
      </c>
      <c r="R82" s="58">
        <v>14.18508624</v>
      </c>
      <c r="S82" s="58">
        <v>20.453314384570781</v>
      </c>
      <c r="T82" s="80">
        <v>16.986056592320001</v>
      </c>
      <c r="U82" s="69">
        <v>17.614722655810002</v>
      </c>
      <c r="V82" s="69">
        <v>17.614722655810002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0</v>
      </c>
      <c r="AD82" s="56">
        <v>0</v>
      </c>
      <c r="AE82" s="56">
        <v>0</v>
      </c>
      <c r="AF82" s="56">
        <v>0</v>
      </c>
      <c r="AG82" s="56">
        <v>0</v>
      </c>
      <c r="AH82" s="56">
        <v>0</v>
      </c>
      <c r="AI82" s="56">
        <v>0</v>
      </c>
      <c r="AJ82" s="56">
        <v>0</v>
      </c>
      <c r="AK82" s="56">
        <v>0</v>
      </c>
      <c r="AL82" s="80">
        <f t="shared" si="280"/>
        <v>0</v>
      </c>
      <c r="AM82" s="80">
        <v>0</v>
      </c>
      <c r="AN82" s="80">
        <v>0</v>
      </c>
      <c r="AO82" s="80">
        <v>0</v>
      </c>
      <c r="AP82" s="80">
        <v>0</v>
      </c>
      <c r="AQ82" s="56">
        <v>0</v>
      </c>
      <c r="AR82" s="56">
        <v>0</v>
      </c>
      <c r="AS82" s="56">
        <v>0</v>
      </c>
      <c r="AT82" s="52">
        <v>0</v>
      </c>
      <c r="AU82" s="56">
        <v>0</v>
      </c>
      <c r="AV82" s="56">
        <v>0</v>
      </c>
      <c r="AW82" s="56">
        <v>0</v>
      </c>
      <c r="AX82" s="56">
        <v>0</v>
      </c>
      <c r="AY82" s="52">
        <v>0</v>
      </c>
      <c r="AZ82" s="56">
        <v>0</v>
      </c>
      <c r="BA82" s="56">
        <v>0</v>
      </c>
      <c r="BB82" s="56">
        <v>0</v>
      </c>
      <c r="BC82" s="56">
        <v>0</v>
      </c>
      <c r="BD82" s="56">
        <v>0</v>
      </c>
      <c r="BE82" s="56">
        <v>0</v>
      </c>
      <c r="BF82" s="56">
        <v>0</v>
      </c>
      <c r="BG82" s="56">
        <v>0</v>
      </c>
      <c r="BH82" s="56">
        <v>0</v>
      </c>
      <c r="BI82" s="56">
        <v>0</v>
      </c>
      <c r="BJ82" s="56">
        <v>0</v>
      </c>
      <c r="BK82" s="56">
        <v>0</v>
      </c>
      <c r="BL82" s="56">
        <v>0</v>
      </c>
      <c r="BM82" s="56">
        <v>0</v>
      </c>
      <c r="BN82" s="56">
        <v>0</v>
      </c>
      <c r="BO82" s="56">
        <v>0</v>
      </c>
      <c r="BP82" s="56">
        <v>0</v>
      </c>
      <c r="BQ82" s="56">
        <v>0</v>
      </c>
      <c r="BR82" s="56">
        <v>0</v>
      </c>
      <c r="BS82" s="56">
        <v>0</v>
      </c>
      <c r="BT82" s="56">
        <v>0</v>
      </c>
      <c r="BU82" s="80">
        <f>SUM(BV82:BY82)</f>
        <v>16.986056592320001</v>
      </c>
      <c r="BV82" s="80">
        <v>0</v>
      </c>
      <c r="BW82" s="80">
        <v>0</v>
      </c>
      <c r="BX82" s="80">
        <v>16.986056592320001</v>
      </c>
      <c r="BY82" s="80">
        <v>0</v>
      </c>
      <c r="BZ82" s="56">
        <v>17.614722655810002</v>
      </c>
      <c r="CA82" s="56">
        <v>0</v>
      </c>
      <c r="CB82" s="56">
        <v>0</v>
      </c>
      <c r="CC82" s="56">
        <v>17.614722655810002</v>
      </c>
      <c r="CD82" s="56">
        <v>0</v>
      </c>
      <c r="CE82" s="80">
        <f t="shared" si="223"/>
        <v>16.986056592320001</v>
      </c>
      <c r="CF82" s="80">
        <f t="shared" si="224"/>
        <v>0</v>
      </c>
      <c r="CG82" s="80">
        <f t="shared" si="225"/>
        <v>0</v>
      </c>
      <c r="CH82" s="80">
        <v>16.986056592320001</v>
      </c>
      <c r="CI82" s="80">
        <f t="shared" si="226"/>
        <v>0</v>
      </c>
      <c r="CJ82" s="51">
        <f t="shared" si="275"/>
        <v>17.614722655810002</v>
      </c>
      <c r="CK82" s="51">
        <f t="shared" si="276"/>
        <v>0</v>
      </c>
      <c r="CL82" s="51">
        <f t="shared" si="277"/>
        <v>0</v>
      </c>
      <c r="CM82" s="51">
        <f t="shared" si="278"/>
        <v>17.614722655810002</v>
      </c>
      <c r="CN82" s="51">
        <f t="shared" si="279"/>
        <v>0</v>
      </c>
      <c r="CO82" s="80" t="s">
        <v>192</v>
      </c>
    </row>
    <row r="83" spans="1:93" ht="50.25" customHeight="1" x14ac:dyDescent="0.3">
      <c r="A83" s="47" t="s">
        <v>8</v>
      </c>
      <c r="B83" s="48" t="s">
        <v>91</v>
      </c>
      <c r="C83" s="41" t="s">
        <v>119</v>
      </c>
      <c r="D83" s="100" t="s">
        <v>118</v>
      </c>
      <c r="E83" s="100" t="s">
        <v>118</v>
      </c>
      <c r="F83" s="100" t="s">
        <v>118</v>
      </c>
      <c r="G83" s="100" t="s">
        <v>118</v>
      </c>
      <c r="H83" s="101">
        <f t="shared" ref="H83:V83" si="281">H84+H93</f>
        <v>0</v>
      </c>
      <c r="I83" s="101">
        <f t="shared" si="281"/>
        <v>0</v>
      </c>
      <c r="J83" s="101">
        <f t="shared" si="281"/>
        <v>0</v>
      </c>
      <c r="K83" s="101">
        <f t="shared" si="281"/>
        <v>0</v>
      </c>
      <c r="L83" s="101">
        <f t="shared" si="281"/>
        <v>0</v>
      </c>
      <c r="M83" s="101">
        <f t="shared" si="281"/>
        <v>0</v>
      </c>
      <c r="N83" s="101">
        <f t="shared" si="281"/>
        <v>0</v>
      </c>
      <c r="O83" s="101">
        <f t="shared" si="281"/>
        <v>3.00972442</v>
      </c>
      <c r="P83" s="101">
        <f t="shared" si="281"/>
        <v>83.051275110239999</v>
      </c>
      <c r="Q83" s="101">
        <f t="shared" si="281"/>
        <v>90.438415460648258</v>
      </c>
      <c r="R83" s="101">
        <f t="shared" ref="R83:S83" si="282">R84+R93</f>
        <v>126.3849482376</v>
      </c>
      <c r="S83" s="101">
        <f t="shared" si="282"/>
        <v>147.98246624979657</v>
      </c>
      <c r="T83" s="101">
        <f t="shared" si="281"/>
        <v>54.284731558975878</v>
      </c>
      <c r="U83" s="101">
        <f t="shared" si="281"/>
        <v>82.256714227283581</v>
      </c>
      <c r="V83" s="101">
        <f t="shared" si="281"/>
        <v>65.611904695283584</v>
      </c>
      <c r="W83" s="101">
        <v>15.92367745542788</v>
      </c>
      <c r="X83" s="101">
        <v>0</v>
      </c>
      <c r="Y83" s="101">
        <v>0</v>
      </c>
      <c r="Z83" s="101">
        <v>15.92367745542788</v>
      </c>
      <c r="AA83" s="101">
        <v>0</v>
      </c>
      <c r="AB83" s="101">
        <f t="shared" ref="AB83:AP83" si="283">AB84+AB93</f>
        <v>16.644809532</v>
      </c>
      <c r="AC83" s="101">
        <f t="shared" si="283"/>
        <v>0</v>
      </c>
      <c r="AD83" s="101">
        <f t="shared" si="283"/>
        <v>0</v>
      </c>
      <c r="AE83" s="101">
        <f t="shared" si="283"/>
        <v>16.644809532</v>
      </c>
      <c r="AF83" s="101">
        <f t="shared" si="283"/>
        <v>0</v>
      </c>
      <c r="AG83" s="101">
        <f t="shared" si="283"/>
        <v>13.941220665836001</v>
      </c>
      <c r="AH83" s="101">
        <f t="shared" si="283"/>
        <v>0</v>
      </c>
      <c r="AI83" s="101">
        <f t="shared" si="283"/>
        <v>0</v>
      </c>
      <c r="AJ83" s="101">
        <f t="shared" si="283"/>
        <v>13.941220665836001</v>
      </c>
      <c r="AK83" s="101">
        <f t="shared" si="283"/>
        <v>0</v>
      </c>
      <c r="AL83" s="101">
        <f t="shared" si="283"/>
        <v>28.644479376</v>
      </c>
      <c r="AM83" s="101">
        <f t="shared" si="283"/>
        <v>0</v>
      </c>
      <c r="AN83" s="101">
        <f t="shared" si="283"/>
        <v>0</v>
      </c>
      <c r="AO83" s="101">
        <f t="shared" si="283"/>
        <v>28.644479376</v>
      </c>
      <c r="AP83" s="101">
        <f t="shared" si="283"/>
        <v>0</v>
      </c>
      <c r="AQ83" s="101">
        <f t="shared" ref="AQ83:BJ83" si="284">AQ84+AQ93</f>
        <v>24.419833437711993</v>
      </c>
      <c r="AR83" s="101">
        <f t="shared" si="284"/>
        <v>0</v>
      </c>
      <c r="AS83" s="101">
        <f t="shared" si="284"/>
        <v>0</v>
      </c>
      <c r="AT83" s="95">
        <f t="shared" si="284"/>
        <v>24.419833437711993</v>
      </c>
      <c r="AU83" s="101">
        <f t="shared" si="284"/>
        <v>0</v>
      </c>
      <c r="AV83" s="101">
        <f t="shared" si="284"/>
        <v>30.516095352251998</v>
      </c>
      <c r="AW83" s="101">
        <f t="shared" si="284"/>
        <v>0</v>
      </c>
      <c r="AX83" s="101">
        <f t="shared" si="284"/>
        <v>0</v>
      </c>
      <c r="AY83" s="95">
        <f t="shared" si="284"/>
        <v>30.516095352251998</v>
      </c>
      <c r="AZ83" s="101">
        <f t="shared" si="284"/>
        <v>0</v>
      </c>
      <c r="BA83" s="101">
        <f t="shared" si="284"/>
        <v>0</v>
      </c>
      <c r="BB83" s="101">
        <f t="shared" si="284"/>
        <v>0</v>
      </c>
      <c r="BC83" s="101">
        <f t="shared" si="284"/>
        <v>0</v>
      </c>
      <c r="BD83" s="101">
        <f t="shared" si="284"/>
        <v>0</v>
      </c>
      <c r="BE83" s="101">
        <f t="shared" si="284"/>
        <v>0</v>
      </c>
      <c r="BF83" s="101">
        <f t="shared" si="284"/>
        <v>6.4525299589560001</v>
      </c>
      <c r="BG83" s="101">
        <f t="shared" si="284"/>
        <v>0</v>
      </c>
      <c r="BH83" s="101">
        <f t="shared" si="284"/>
        <v>0</v>
      </c>
      <c r="BI83" s="101">
        <f t="shared" si="284"/>
        <v>6.4525299589560001</v>
      </c>
      <c r="BJ83" s="101">
        <f t="shared" si="284"/>
        <v>0</v>
      </c>
      <c r="BK83" s="101">
        <f>BK84+BK93</f>
        <v>0</v>
      </c>
      <c r="BL83" s="101">
        <f>BL84+BL93</f>
        <v>0</v>
      </c>
      <c r="BM83" s="101">
        <f>BM84+BM93</f>
        <v>0</v>
      </c>
      <c r="BN83" s="101">
        <f>BN84+BN93</f>
        <v>0</v>
      </c>
      <c r="BO83" s="101">
        <f>BO84+BO93</f>
        <v>0</v>
      </c>
      <c r="BP83" s="101">
        <f t="shared" ref="BP83:BT83" si="285">BP84+BP93</f>
        <v>0</v>
      </c>
      <c r="BQ83" s="101">
        <f t="shared" si="285"/>
        <v>0</v>
      </c>
      <c r="BR83" s="101">
        <f t="shared" si="285"/>
        <v>0</v>
      </c>
      <c r="BS83" s="101">
        <f t="shared" si="285"/>
        <v>0</v>
      </c>
      <c r="BT83" s="101">
        <f t="shared" si="285"/>
        <v>0</v>
      </c>
      <c r="BU83" s="101">
        <f>BU84+BU93</f>
        <v>0</v>
      </c>
      <c r="BV83" s="101">
        <f>BV84+BV93</f>
        <v>0</v>
      </c>
      <c r="BW83" s="101">
        <f>BW84+BW93</f>
        <v>0</v>
      </c>
      <c r="BX83" s="101">
        <f>BX84+BX93</f>
        <v>0</v>
      </c>
      <c r="BY83" s="101">
        <f>BY84+BY93</f>
        <v>0</v>
      </c>
      <c r="BZ83" s="101">
        <f t="shared" ref="BZ83:CD83" si="286">BZ84+BZ93</f>
        <v>0</v>
      </c>
      <c r="CA83" s="101">
        <f t="shared" si="286"/>
        <v>0</v>
      </c>
      <c r="CB83" s="101">
        <f t="shared" si="286"/>
        <v>0</v>
      </c>
      <c r="CC83" s="101">
        <f t="shared" si="286"/>
        <v>0</v>
      </c>
      <c r="CD83" s="101">
        <f t="shared" si="286"/>
        <v>0</v>
      </c>
      <c r="CE83" s="59">
        <f>CE84+CE93</f>
        <v>38.361054103547993</v>
      </c>
      <c r="CF83" s="59">
        <f>CF84+CF93</f>
        <v>0</v>
      </c>
      <c r="CG83" s="59">
        <f>CG84+CG93</f>
        <v>0</v>
      </c>
      <c r="CH83" s="59">
        <f>CH84+CH93</f>
        <v>38.361054103547993</v>
      </c>
      <c r="CI83" s="59">
        <f>CI84+CI93</f>
        <v>0</v>
      </c>
      <c r="CJ83" s="53">
        <f t="shared" si="275"/>
        <v>65.613104687207993</v>
      </c>
      <c r="CK83" s="53">
        <f t="shared" si="276"/>
        <v>0</v>
      </c>
      <c r="CL83" s="53">
        <f t="shared" si="277"/>
        <v>0</v>
      </c>
      <c r="CM83" s="53">
        <f t="shared" si="278"/>
        <v>65.613104687207993</v>
      </c>
      <c r="CN83" s="53">
        <f t="shared" si="279"/>
        <v>0</v>
      </c>
      <c r="CO83" s="41" t="s">
        <v>118</v>
      </c>
    </row>
    <row r="84" spans="1:93" ht="42.75" customHeight="1" x14ac:dyDescent="0.3">
      <c r="A84" s="47" t="s">
        <v>29</v>
      </c>
      <c r="B84" s="48" t="s">
        <v>92</v>
      </c>
      <c r="C84" s="41" t="s">
        <v>119</v>
      </c>
      <c r="D84" s="100" t="s">
        <v>118</v>
      </c>
      <c r="E84" s="100" t="s">
        <v>118</v>
      </c>
      <c r="F84" s="100" t="s">
        <v>118</v>
      </c>
      <c r="G84" s="100" t="s">
        <v>118</v>
      </c>
      <c r="H84" s="51">
        <f t="shared" ref="H84:N84" si="287">SUM(H85:H90)</f>
        <v>0</v>
      </c>
      <c r="I84" s="51">
        <f t="shared" si="287"/>
        <v>0</v>
      </c>
      <c r="J84" s="51">
        <f t="shared" si="287"/>
        <v>0</v>
      </c>
      <c r="K84" s="51">
        <f t="shared" si="287"/>
        <v>0</v>
      </c>
      <c r="L84" s="51">
        <f t="shared" si="287"/>
        <v>0</v>
      </c>
      <c r="M84" s="51">
        <f t="shared" si="287"/>
        <v>0</v>
      </c>
      <c r="N84" s="51">
        <f t="shared" si="287"/>
        <v>0</v>
      </c>
      <c r="O84" s="51">
        <f t="shared" ref="O84" si="288">SUM(O85:O92)</f>
        <v>3.00972442</v>
      </c>
      <c r="P84" s="51">
        <f t="shared" ref="P84" si="289">SUM(P85:P92)</f>
        <v>83.051275110239999</v>
      </c>
      <c r="Q84" s="51">
        <f t="shared" ref="Q84" si="290">SUM(Q85:Q92)</f>
        <v>90.438415460648258</v>
      </c>
      <c r="R84" s="51">
        <f t="shared" ref="R84" si="291">SUM(R85:R92)</f>
        <v>126.3849482376</v>
      </c>
      <c r="S84" s="51">
        <f t="shared" ref="S84" si="292">SUM(S85:S92)</f>
        <v>147.98246624979657</v>
      </c>
      <c r="T84" s="51">
        <f t="shared" ref="T84:U84" si="293">SUM(T85:T92)</f>
        <v>54.284731558975878</v>
      </c>
      <c r="U84" s="51">
        <f t="shared" si="293"/>
        <v>82.256714227283581</v>
      </c>
      <c r="V84" s="51">
        <f t="shared" ref="V84" si="294">SUM(V85:V92)</f>
        <v>65.611904695283584</v>
      </c>
      <c r="W84" s="51">
        <v>15.92367745542788</v>
      </c>
      <c r="X84" s="51">
        <v>0</v>
      </c>
      <c r="Y84" s="51">
        <v>0</v>
      </c>
      <c r="Z84" s="51">
        <v>15.92367745542788</v>
      </c>
      <c r="AA84" s="51">
        <v>0</v>
      </c>
      <c r="AB84" s="51">
        <f t="shared" ref="AB84:CI84" si="295">SUM(AB85:AB92)</f>
        <v>16.644809532</v>
      </c>
      <c r="AC84" s="51">
        <f t="shared" si="295"/>
        <v>0</v>
      </c>
      <c r="AD84" s="51">
        <f t="shared" si="295"/>
        <v>0</v>
      </c>
      <c r="AE84" s="51">
        <f t="shared" si="295"/>
        <v>16.644809532</v>
      </c>
      <c r="AF84" s="51">
        <f t="shared" si="295"/>
        <v>0</v>
      </c>
      <c r="AG84" s="51">
        <f t="shared" si="295"/>
        <v>13.941220665836001</v>
      </c>
      <c r="AH84" s="51">
        <f t="shared" si="295"/>
        <v>0</v>
      </c>
      <c r="AI84" s="51">
        <f t="shared" si="295"/>
        <v>0</v>
      </c>
      <c r="AJ84" s="51">
        <f t="shared" si="295"/>
        <v>13.941220665836001</v>
      </c>
      <c r="AK84" s="51">
        <f t="shared" si="295"/>
        <v>0</v>
      </c>
      <c r="AL84" s="51">
        <f t="shared" si="295"/>
        <v>28.644479376</v>
      </c>
      <c r="AM84" s="51">
        <f t="shared" si="295"/>
        <v>0</v>
      </c>
      <c r="AN84" s="51">
        <f t="shared" si="295"/>
        <v>0</v>
      </c>
      <c r="AO84" s="51">
        <f t="shared" si="295"/>
        <v>28.644479376</v>
      </c>
      <c r="AP84" s="51">
        <f t="shared" si="295"/>
        <v>0</v>
      </c>
      <c r="AQ84" s="51">
        <f t="shared" si="295"/>
        <v>24.419833437711993</v>
      </c>
      <c r="AR84" s="51">
        <f t="shared" si="295"/>
        <v>0</v>
      </c>
      <c r="AS84" s="51">
        <f t="shared" si="295"/>
        <v>0</v>
      </c>
      <c r="AT84" s="51">
        <f t="shared" si="295"/>
        <v>24.419833437711993</v>
      </c>
      <c r="AU84" s="51">
        <f t="shared" si="295"/>
        <v>0</v>
      </c>
      <c r="AV84" s="51">
        <f t="shared" si="295"/>
        <v>30.516095352251998</v>
      </c>
      <c r="AW84" s="51">
        <f t="shared" si="295"/>
        <v>0</v>
      </c>
      <c r="AX84" s="51">
        <f t="shared" si="295"/>
        <v>0</v>
      </c>
      <c r="AY84" s="51">
        <f t="shared" si="295"/>
        <v>30.516095352251998</v>
      </c>
      <c r="AZ84" s="51">
        <f t="shared" si="295"/>
        <v>0</v>
      </c>
      <c r="BA84" s="51">
        <f t="shared" si="295"/>
        <v>0</v>
      </c>
      <c r="BB84" s="51">
        <f t="shared" si="295"/>
        <v>0</v>
      </c>
      <c r="BC84" s="51">
        <f t="shared" si="295"/>
        <v>0</v>
      </c>
      <c r="BD84" s="51">
        <f t="shared" si="295"/>
        <v>0</v>
      </c>
      <c r="BE84" s="51">
        <f t="shared" si="295"/>
        <v>0</v>
      </c>
      <c r="BF84" s="51">
        <f t="shared" si="295"/>
        <v>6.4525299589560001</v>
      </c>
      <c r="BG84" s="51">
        <f t="shared" si="295"/>
        <v>0</v>
      </c>
      <c r="BH84" s="51">
        <f t="shared" si="295"/>
        <v>0</v>
      </c>
      <c r="BI84" s="51">
        <f t="shared" si="295"/>
        <v>6.4525299589560001</v>
      </c>
      <c r="BJ84" s="51">
        <f t="shared" si="295"/>
        <v>0</v>
      </c>
      <c r="BK84" s="51">
        <f t="shared" si="295"/>
        <v>0</v>
      </c>
      <c r="BL84" s="51">
        <f t="shared" si="295"/>
        <v>0</v>
      </c>
      <c r="BM84" s="51">
        <f t="shared" si="295"/>
        <v>0</v>
      </c>
      <c r="BN84" s="51">
        <f t="shared" si="295"/>
        <v>0</v>
      </c>
      <c r="BO84" s="51">
        <f t="shared" si="295"/>
        <v>0</v>
      </c>
      <c r="BP84" s="51">
        <f t="shared" si="295"/>
        <v>0</v>
      </c>
      <c r="BQ84" s="51">
        <f t="shared" si="295"/>
        <v>0</v>
      </c>
      <c r="BR84" s="51">
        <f t="shared" si="295"/>
        <v>0</v>
      </c>
      <c r="BS84" s="51">
        <f t="shared" si="295"/>
        <v>0</v>
      </c>
      <c r="BT84" s="51">
        <f t="shared" si="295"/>
        <v>0</v>
      </c>
      <c r="BU84" s="51">
        <f t="shared" si="295"/>
        <v>0</v>
      </c>
      <c r="BV84" s="51">
        <f t="shared" si="295"/>
        <v>0</v>
      </c>
      <c r="BW84" s="51">
        <f t="shared" si="295"/>
        <v>0</v>
      </c>
      <c r="BX84" s="51">
        <f t="shared" si="295"/>
        <v>0</v>
      </c>
      <c r="BY84" s="51">
        <f t="shared" si="295"/>
        <v>0</v>
      </c>
      <c r="BZ84" s="51">
        <f t="shared" si="295"/>
        <v>0</v>
      </c>
      <c r="CA84" s="51">
        <f t="shared" si="295"/>
        <v>0</v>
      </c>
      <c r="CB84" s="51">
        <f t="shared" si="295"/>
        <v>0</v>
      </c>
      <c r="CC84" s="51">
        <f t="shared" si="295"/>
        <v>0</v>
      </c>
      <c r="CD84" s="51">
        <f t="shared" si="295"/>
        <v>0</v>
      </c>
      <c r="CE84" s="51">
        <f t="shared" si="295"/>
        <v>38.361054103547993</v>
      </c>
      <c r="CF84" s="51">
        <f t="shared" si="295"/>
        <v>0</v>
      </c>
      <c r="CG84" s="51">
        <f t="shared" si="295"/>
        <v>0</v>
      </c>
      <c r="CH84" s="51">
        <f t="shared" si="295"/>
        <v>38.361054103547993</v>
      </c>
      <c r="CI84" s="51">
        <f t="shared" si="295"/>
        <v>0</v>
      </c>
      <c r="CJ84" s="51">
        <f t="shared" ref="CJ84:CN84" si="296">SUM(CJ85:CJ92)</f>
        <v>65.613104687208008</v>
      </c>
      <c r="CK84" s="51">
        <f t="shared" si="296"/>
        <v>0</v>
      </c>
      <c r="CL84" s="51">
        <f t="shared" si="296"/>
        <v>0</v>
      </c>
      <c r="CM84" s="51">
        <f t="shared" si="296"/>
        <v>65.613104687208008</v>
      </c>
      <c r="CN84" s="51">
        <f t="shared" si="296"/>
        <v>0</v>
      </c>
      <c r="CO84" s="41" t="s">
        <v>118</v>
      </c>
    </row>
    <row r="85" spans="1:93" ht="66.75" customHeight="1" x14ac:dyDescent="0.3">
      <c r="A85" s="47" t="s">
        <v>29</v>
      </c>
      <c r="B85" s="84" t="s">
        <v>212</v>
      </c>
      <c r="C85" s="47" t="s">
        <v>129</v>
      </c>
      <c r="D85" s="47" t="s">
        <v>5</v>
      </c>
      <c r="E85" s="47">
        <v>2024</v>
      </c>
      <c r="F85" s="47">
        <v>2024</v>
      </c>
      <c r="G85" s="47">
        <v>2025</v>
      </c>
      <c r="H85" s="47" t="s">
        <v>118</v>
      </c>
      <c r="I85" s="47" t="s">
        <v>118</v>
      </c>
      <c r="J85" s="47" t="s">
        <v>118</v>
      </c>
      <c r="K85" s="47" t="s">
        <v>118</v>
      </c>
      <c r="L85" s="47" t="s">
        <v>118</v>
      </c>
      <c r="M85" s="47" t="s">
        <v>118</v>
      </c>
      <c r="N85" s="80">
        <v>0</v>
      </c>
      <c r="O85" s="80">
        <v>0</v>
      </c>
      <c r="P85" s="94">
        <v>16.270445491199997</v>
      </c>
      <c r="Q85" s="94">
        <v>16.699383993230931</v>
      </c>
      <c r="R85" s="58">
        <v>16.270445491199997</v>
      </c>
      <c r="S85" s="58">
        <v>17.010463283496652</v>
      </c>
      <c r="T85" s="80">
        <v>12.915153027427881</v>
      </c>
      <c r="U85" s="69">
        <v>13.635085111999999</v>
      </c>
      <c r="V85" s="69">
        <v>0</v>
      </c>
      <c r="W85" s="80">
        <v>12.915153027427881</v>
      </c>
      <c r="X85" s="80">
        <v>0</v>
      </c>
      <c r="Y85" s="80">
        <v>0</v>
      </c>
      <c r="Z85" s="80">
        <v>12.915153027427881</v>
      </c>
      <c r="AA85" s="80">
        <v>0</v>
      </c>
      <c r="AB85" s="69">
        <f>SUM(AC85:AF85)</f>
        <v>13.635085111999999</v>
      </c>
      <c r="AC85" s="69">
        <v>0</v>
      </c>
      <c r="AD85" s="69">
        <v>0</v>
      </c>
      <c r="AE85" s="80">
        <v>13.635085111999999</v>
      </c>
      <c r="AF85" s="69">
        <v>0</v>
      </c>
      <c r="AG85" s="80">
        <v>0</v>
      </c>
      <c r="AH85" s="80">
        <v>0</v>
      </c>
      <c r="AI85" s="80">
        <v>0</v>
      </c>
      <c r="AJ85" s="80">
        <v>0</v>
      </c>
      <c r="AK85" s="80">
        <v>0</v>
      </c>
      <c r="AL85" s="80">
        <f t="shared" ref="AL85:AL92" si="297">SUM(AM85:AP85)</f>
        <v>0</v>
      </c>
      <c r="AM85" s="80">
        <v>0</v>
      </c>
      <c r="AN85" s="80">
        <v>0</v>
      </c>
      <c r="AO85" s="80">
        <v>0</v>
      </c>
      <c r="AP85" s="80">
        <v>0</v>
      </c>
      <c r="AQ85" s="80">
        <v>0</v>
      </c>
      <c r="AR85" s="80">
        <v>0</v>
      </c>
      <c r="AS85" s="80">
        <v>0</v>
      </c>
      <c r="AT85" s="83">
        <v>0</v>
      </c>
      <c r="AU85" s="80">
        <v>0</v>
      </c>
      <c r="AV85" s="80">
        <v>0</v>
      </c>
      <c r="AW85" s="80">
        <v>0</v>
      </c>
      <c r="AX85" s="80">
        <v>0</v>
      </c>
      <c r="AY85" s="83">
        <v>0</v>
      </c>
      <c r="AZ85" s="80">
        <v>0</v>
      </c>
      <c r="BA85" s="51">
        <v>0</v>
      </c>
      <c r="BB85" s="102">
        <v>0</v>
      </c>
      <c r="BC85" s="102">
        <v>0</v>
      </c>
      <c r="BD85" s="102">
        <v>0</v>
      </c>
      <c r="BE85" s="102">
        <v>0</v>
      </c>
      <c r="BF85" s="102">
        <v>0</v>
      </c>
      <c r="BG85" s="102">
        <v>0</v>
      </c>
      <c r="BH85" s="102">
        <v>0</v>
      </c>
      <c r="BI85" s="102">
        <v>0</v>
      </c>
      <c r="BJ85" s="102">
        <v>0</v>
      </c>
      <c r="BK85" s="80">
        <v>0</v>
      </c>
      <c r="BL85" s="80">
        <v>0</v>
      </c>
      <c r="BM85" s="80">
        <v>0</v>
      </c>
      <c r="BN85" s="80">
        <v>0</v>
      </c>
      <c r="BO85" s="80">
        <v>0</v>
      </c>
      <c r="BP85" s="80">
        <v>0</v>
      </c>
      <c r="BQ85" s="80">
        <v>0</v>
      </c>
      <c r="BR85" s="80">
        <v>0</v>
      </c>
      <c r="BS85" s="80">
        <v>0</v>
      </c>
      <c r="BT85" s="80">
        <v>0</v>
      </c>
      <c r="BU85" s="51">
        <v>0</v>
      </c>
      <c r="BV85" s="102">
        <v>0</v>
      </c>
      <c r="BW85" s="102">
        <v>0</v>
      </c>
      <c r="BX85" s="102">
        <v>0</v>
      </c>
      <c r="BY85" s="102">
        <v>0</v>
      </c>
      <c r="BZ85" s="102">
        <v>0</v>
      </c>
      <c r="CA85" s="102">
        <v>0</v>
      </c>
      <c r="CB85" s="102">
        <v>0</v>
      </c>
      <c r="CC85" s="102">
        <v>0</v>
      </c>
      <c r="CD85" s="102">
        <v>0</v>
      </c>
      <c r="CE85" s="80">
        <f t="shared" ref="CE85:CG93" si="298">BU85+BK85+BA85+AQ85+AG85</f>
        <v>0</v>
      </c>
      <c r="CF85" s="80">
        <f t="shared" si="298"/>
        <v>0</v>
      </c>
      <c r="CG85" s="80">
        <f t="shared" si="298"/>
        <v>0</v>
      </c>
      <c r="CH85" s="80">
        <v>0</v>
      </c>
      <c r="CI85" s="80">
        <f t="shared" ref="CI85:CI93" si="299">BY85+BO85+BE85+AU85+AK85</f>
        <v>0</v>
      </c>
      <c r="CJ85" s="53">
        <f t="shared" si="275"/>
        <v>0</v>
      </c>
      <c r="CK85" s="53">
        <f t="shared" si="276"/>
        <v>0</v>
      </c>
      <c r="CL85" s="53">
        <f t="shared" si="277"/>
        <v>0</v>
      </c>
      <c r="CM85" s="53">
        <f t="shared" si="278"/>
        <v>0</v>
      </c>
      <c r="CN85" s="53">
        <f t="shared" si="279"/>
        <v>0</v>
      </c>
      <c r="CO85" s="80" t="s">
        <v>194</v>
      </c>
    </row>
    <row r="86" spans="1:93" ht="48" customHeight="1" x14ac:dyDescent="0.3">
      <c r="A86" s="47" t="s">
        <v>29</v>
      </c>
      <c r="B86" s="84" t="s">
        <v>153</v>
      </c>
      <c r="C86" s="47" t="s">
        <v>154</v>
      </c>
      <c r="D86" s="47" t="s">
        <v>5</v>
      </c>
      <c r="E86" s="47">
        <v>2025</v>
      </c>
      <c r="F86" s="47">
        <v>2025</v>
      </c>
      <c r="G86" s="47">
        <v>2025</v>
      </c>
      <c r="H86" s="47" t="s">
        <v>118</v>
      </c>
      <c r="I86" s="47" t="s">
        <v>118</v>
      </c>
      <c r="J86" s="47" t="s">
        <v>118</v>
      </c>
      <c r="K86" s="47" t="s">
        <v>118</v>
      </c>
      <c r="L86" s="47" t="s">
        <v>118</v>
      </c>
      <c r="M86" s="47" t="s">
        <v>118</v>
      </c>
      <c r="N86" s="51">
        <v>0</v>
      </c>
      <c r="O86" s="80">
        <v>0</v>
      </c>
      <c r="P86" s="94">
        <v>1.9758586919999999</v>
      </c>
      <c r="Q86" s="94">
        <v>2.1295635406178284</v>
      </c>
      <c r="R86" s="58">
        <v>1.9758586919999999</v>
      </c>
      <c r="S86" s="58">
        <v>2.2538169854132968</v>
      </c>
      <c r="T86" s="80">
        <v>1.0489371753700001</v>
      </c>
      <c r="U86" s="69">
        <v>1.2146497439999999</v>
      </c>
      <c r="V86" s="69">
        <v>1.2146497439999999</v>
      </c>
      <c r="W86" s="80">
        <v>0</v>
      </c>
      <c r="X86" s="80">
        <v>0</v>
      </c>
      <c r="Y86" s="80">
        <v>0</v>
      </c>
      <c r="Z86" s="80">
        <v>0</v>
      </c>
      <c r="AA86" s="80">
        <v>0</v>
      </c>
      <c r="AB86" s="80">
        <v>0</v>
      </c>
      <c r="AC86" s="80">
        <v>0</v>
      </c>
      <c r="AD86" s="80">
        <v>0</v>
      </c>
      <c r="AE86" s="80">
        <v>0</v>
      </c>
      <c r="AF86" s="80">
        <v>0</v>
      </c>
      <c r="AG86" s="80">
        <f>SUM(AH86:AK86)</f>
        <v>1.0489371753700001</v>
      </c>
      <c r="AH86" s="80">
        <v>0</v>
      </c>
      <c r="AI86" s="80">
        <v>0</v>
      </c>
      <c r="AJ86" s="80">
        <v>1.0489371753700001</v>
      </c>
      <c r="AK86" s="80">
        <v>0</v>
      </c>
      <c r="AL86" s="91">
        <f t="shared" si="297"/>
        <v>1.2146497439999999</v>
      </c>
      <c r="AM86" s="80">
        <v>0</v>
      </c>
      <c r="AN86" s="80">
        <v>0</v>
      </c>
      <c r="AO86" s="80">
        <v>1.2146497439999999</v>
      </c>
      <c r="AP86" s="80">
        <v>0</v>
      </c>
      <c r="AQ86" s="80">
        <v>0</v>
      </c>
      <c r="AR86" s="80">
        <v>0</v>
      </c>
      <c r="AS86" s="80">
        <v>0</v>
      </c>
      <c r="AT86" s="83">
        <v>0</v>
      </c>
      <c r="AU86" s="80">
        <v>0</v>
      </c>
      <c r="AV86" s="80">
        <v>0</v>
      </c>
      <c r="AW86" s="80">
        <v>0</v>
      </c>
      <c r="AX86" s="80">
        <v>0</v>
      </c>
      <c r="AY86" s="83">
        <v>0</v>
      </c>
      <c r="AZ86" s="80">
        <v>0</v>
      </c>
      <c r="BA86" s="51">
        <v>0</v>
      </c>
      <c r="BB86" s="102">
        <v>0</v>
      </c>
      <c r="BC86" s="102">
        <v>0</v>
      </c>
      <c r="BD86" s="102">
        <v>0</v>
      </c>
      <c r="BE86" s="102">
        <v>0</v>
      </c>
      <c r="BF86" s="102">
        <v>0</v>
      </c>
      <c r="BG86" s="102">
        <v>0</v>
      </c>
      <c r="BH86" s="102">
        <v>0</v>
      </c>
      <c r="BI86" s="102">
        <v>0</v>
      </c>
      <c r="BJ86" s="102">
        <v>0</v>
      </c>
      <c r="BK86" s="80">
        <v>0</v>
      </c>
      <c r="BL86" s="80">
        <v>0</v>
      </c>
      <c r="BM86" s="80">
        <v>0</v>
      </c>
      <c r="BN86" s="80">
        <v>0</v>
      </c>
      <c r="BO86" s="80">
        <v>0</v>
      </c>
      <c r="BP86" s="80">
        <v>0</v>
      </c>
      <c r="BQ86" s="80">
        <v>0</v>
      </c>
      <c r="BR86" s="80">
        <v>0</v>
      </c>
      <c r="BS86" s="80">
        <v>0</v>
      </c>
      <c r="BT86" s="80">
        <v>0</v>
      </c>
      <c r="BU86" s="51">
        <v>0</v>
      </c>
      <c r="BV86" s="102">
        <v>0</v>
      </c>
      <c r="BW86" s="102">
        <v>0</v>
      </c>
      <c r="BX86" s="102">
        <v>0</v>
      </c>
      <c r="BY86" s="102">
        <v>0</v>
      </c>
      <c r="BZ86" s="102">
        <v>0</v>
      </c>
      <c r="CA86" s="102">
        <v>0</v>
      </c>
      <c r="CB86" s="102">
        <v>0</v>
      </c>
      <c r="CC86" s="102">
        <v>0</v>
      </c>
      <c r="CD86" s="102">
        <v>0</v>
      </c>
      <c r="CE86" s="80">
        <f t="shared" si="298"/>
        <v>1.0489371753700001</v>
      </c>
      <c r="CF86" s="80">
        <f t="shared" si="298"/>
        <v>0</v>
      </c>
      <c r="CG86" s="80">
        <f t="shared" si="298"/>
        <v>0</v>
      </c>
      <c r="CH86" s="80">
        <v>1.0489371753700001</v>
      </c>
      <c r="CI86" s="80">
        <f t="shared" si="299"/>
        <v>0</v>
      </c>
      <c r="CJ86" s="53">
        <f>BZ86+BP86+BF86+AV86+AL86</f>
        <v>1.2146497439999999</v>
      </c>
      <c r="CK86" s="53">
        <f t="shared" ref="CK86:CK87" si="300">CA86+BQ86+BG86+AW86+AM86</f>
        <v>0</v>
      </c>
      <c r="CL86" s="53">
        <f t="shared" ref="CL86:CL87" si="301">CB86+BR86+BH86+AX86+AN86</f>
        <v>0</v>
      </c>
      <c r="CM86" s="53">
        <f t="shared" ref="CM86:CM87" si="302">CC86+BS86+BI86+AY86+AO86</f>
        <v>1.2146497439999999</v>
      </c>
      <c r="CN86" s="53">
        <f t="shared" ref="CN86:CN87" si="303">CD86+BT86+BJ86+AZ86+AP86</f>
        <v>0</v>
      </c>
      <c r="CO86" s="80" t="s">
        <v>193</v>
      </c>
    </row>
    <row r="87" spans="1:93" ht="48" customHeight="1" x14ac:dyDescent="0.3">
      <c r="A87" s="47" t="s">
        <v>29</v>
      </c>
      <c r="B87" s="84" t="s">
        <v>155</v>
      </c>
      <c r="C87" s="47" t="s">
        <v>156</v>
      </c>
      <c r="D87" s="47" t="s">
        <v>5</v>
      </c>
      <c r="E87" s="47">
        <v>2025</v>
      </c>
      <c r="F87" s="47">
        <v>2025</v>
      </c>
      <c r="G87" s="47">
        <v>2025</v>
      </c>
      <c r="H87" s="47" t="s">
        <v>118</v>
      </c>
      <c r="I87" s="47" t="s">
        <v>118</v>
      </c>
      <c r="J87" s="47" t="s">
        <v>118</v>
      </c>
      <c r="K87" s="47" t="s">
        <v>118</v>
      </c>
      <c r="L87" s="47" t="s">
        <v>118</v>
      </c>
      <c r="M87" s="47" t="s">
        <v>118</v>
      </c>
      <c r="N87" s="51">
        <v>0</v>
      </c>
      <c r="O87" s="80">
        <v>0</v>
      </c>
      <c r="P87" s="94">
        <v>1.9758586919999999</v>
      </c>
      <c r="Q87" s="94">
        <v>2.1295635406178284</v>
      </c>
      <c r="R87" s="58">
        <v>1.9758586919999999</v>
      </c>
      <c r="S87" s="58">
        <v>2.2538169854132968</v>
      </c>
      <c r="T87" s="80">
        <v>1.0489371753700001</v>
      </c>
      <c r="U87" s="69">
        <v>1.2146497439999999</v>
      </c>
      <c r="V87" s="69">
        <v>1.2146497439999999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0</v>
      </c>
      <c r="AE87" s="80">
        <v>0</v>
      </c>
      <c r="AF87" s="80">
        <v>0</v>
      </c>
      <c r="AG87" s="80">
        <f>SUM(AH87:AK87)</f>
        <v>1.0489371753700001</v>
      </c>
      <c r="AH87" s="80">
        <v>0</v>
      </c>
      <c r="AI87" s="80">
        <v>0</v>
      </c>
      <c r="AJ87" s="80">
        <v>1.0489371753700001</v>
      </c>
      <c r="AK87" s="80">
        <v>0</v>
      </c>
      <c r="AL87" s="91">
        <f t="shared" si="297"/>
        <v>1.2146497439999999</v>
      </c>
      <c r="AM87" s="80">
        <v>0</v>
      </c>
      <c r="AN87" s="80">
        <v>0</v>
      </c>
      <c r="AO87" s="80">
        <v>1.2146497439999999</v>
      </c>
      <c r="AP87" s="80">
        <v>0</v>
      </c>
      <c r="AQ87" s="80">
        <v>0</v>
      </c>
      <c r="AR87" s="80">
        <v>0</v>
      </c>
      <c r="AS87" s="80">
        <v>0</v>
      </c>
      <c r="AT87" s="83">
        <v>0</v>
      </c>
      <c r="AU87" s="80">
        <v>0</v>
      </c>
      <c r="AV87" s="80">
        <v>0</v>
      </c>
      <c r="AW87" s="80">
        <v>0</v>
      </c>
      <c r="AX87" s="80">
        <v>0</v>
      </c>
      <c r="AY87" s="83">
        <v>0</v>
      </c>
      <c r="AZ87" s="80">
        <v>0</v>
      </c>
      <c r="BA87" s="51">
        <v>0</v>
      </c>
      <c r="BB87" s="102">
        <v>0</v>
      </c>
      <c r="BC87" s="102">
        <v>0</v>
      </c>
      <c r="BD87" s="102">
        <v>0</v>
      </c>
      <c r="BE87" s="102">
        <v>0</v>
      </c>
      <c r="BF87" s="102">
        <v>0</v>
      </c>
      <c r="BG87" s="102">
        <v>0</v>
      </c>
      <c r="BH87" s="102">
        <v>0</v>
      </c>
      <c r="BI87" s="102">
        <v>0</v>
      </c>
      <c r="BJ87" s="102">
        <v>0</v>
      </c>
      <c r="BK87" s="80">
        <v>0</v>
      </c>
      <c r="BL87" s="80">
        <v>0</v>
      </c>
      <c r="BM87" s="80">
        <v>0</v>
      </c>
      <c r="BN87" s="80">
        <v>0</v>
      </c>
      <c r="BO87" s="80">
        <v>0</v>
      </c>
      <c r="BP87" s="80">
        <v>0</v>
      </c>
      <c r="BQ87" s="80">
        <v>0</v>
      </c>
      <c r="BR87" s="80">
        <v>0</v>
      </c>
      <c r="BS87" s="80">
        <v>0</v>
      </c>
      <c r="BT87" s="80">
        <v>0</v>
      </c>
      <c r="BU87" s="51">
        <v>0</v>
      </c>
      <c r="BV87" s="102">
        <v>0</v>
      </c>
      <c r="BW87" s="102">
        <v>0</v>
      </c>
      <c r="BX87" s="102">
        <v>0</v>
      </c>
      <c r="BY87" s="102">
        <v>0</v>
      </c>
      <c r="BZ87" s="102">
        <v>0</v>
      </c>
      <c r="CA87" s="102">
        <v>0</v>
      </c>
      <c r="CB87" s="102">
        <v>0</v>
      </c>
      <c r="CC87" s="102">
        <v>0</v>
      </c>
      <c r="CD87" s="102">
        <v>0</v>
      </c>
      <c r="CE87" s="80">
        <f t="shared" si="298"/>
        <v>1.0489371753700001</v>
      </c>
      <c r="CF87" s="80">
        <f t="shared" si="298"/>
        <v>0</v>
      </c>
      <c r="CG87" s="80">
        <f t="shared" si="298"/>
        <v>0</v>
      </c>
      <c r="CH87" s="80">
        <v>1.0489371753700001</v>
      </c>
      <c r="CI87" s="80">
        <f t="shared" si="299"/>
        <v>0</v>
      </c>
      <c r="CJ87" s="53">
        <f>BZ87+BP87+BF87+AV87+AL87</f>
        <v>1.2146497439999999</v>
      </c>
      <c r="CK87" s="53">
        <f t="shared" si="300"/>
        <v>0</v>
      </c>
      <c r="CL87" s="53">
        <f t="shared" si="301"/>
        <v>0</v>
      </c>
      <c r="CM87" s="53">
        <f t="shared" si="302"/>
        <v>1.2146497439999999</v>
      </c>
      <c r="CN87" s="53">
        <f t="shared" si="303"/>
        <v>0</v>
      </c>
      <c r="CO87" s="80" t="s">
        <v>193</v>
      </c>
    </row>
    <row r="88" spans="1:93" ht="48" customHeight="1" x14ac:dyDescent="0.3">
      <c r="A88" s="47" t="s">
        <v>29</v>
      </c>
      <c r="B88" s="84" t="s">
        <v>172</v>
      </c>
      <c r="C88" s="47" t="s">
        <v>157</v>
      </c>
      <c r="D88" s="47" t="s">
        <v>5</v>
      </c>
      <c r="E88" s="47">
        <v>2025</v>
      </c>
      <c r="F88" s="47">
        <v>2026</v>
      </c>
      <c r="G88" s="47">
        <v>2025</v>
      </c>
      <c r="H88" s="47" t="s">
        <v>118</v>
      </c>
      <c r="I88" s="47" t="s">
        <v>118</v>
      </c>
      <c r="J88" s="47" t="s">
        <v>118</v>
      </c>
      <c r="K88" s="47" t="s">
        <v>118</v>
      </c>
      <c r="L88" s="47" t="s">
        <v>118</v>
      </c>
      <c r="M88" s="47" t="s">
        <v>118</v>
      </c>
      <c r="N88" s="51">
        <v>0</v>
      </c>
      <c r="O88" s="80">
        <v>0</v>
      </c>
      <c r="P88" s="94">
        <v>3.1047531359999998</v>
      </c>
      <c r="Q88" s="94">
        <v>3.502509030741916</v>
      </c>
      <c r="R88" s="58">
        <v>3.1047531359999998</v>
      </c>
      <c r="S88" s="58">
        <v>3.541521153189835</v>
      </c>
      <c r="T88" s="80">
        <v>1.3733784866000001</v>
      </c>
      <c r="U88" s="69">
        <v>1.61109426</v>
      </c>
      <c r="V88" s="69">
        <v>1.61109426</v>
      </c>
      <c r="W88" s="80">
        <v>0</v>
      </c>
      <c r="X88" s="80">
        <v>0</v>
      </c>
      <c r="Y88" s="80">
        <v>0</v>
      </c>
      <c r="Z88" s="80">
        <v>0</v>
      </c>
      <c r="AA88" s="80">
        <v>0</v>
      </c>
      <c r="AB88" s="80">
        <v>0</v>
      </c>
      <c r="AC88" s="80">
        <v>0</v>
      </c>
      <c r="AD88" s="80">
        <v>0</v>
      </c>
      <c r="AE88" s="80">
        <v>0</v>
      </c>
      <c r="AF88" s="80">
        <v>0</v>
      </c>
      <c r="AG88" s="80">
        <v>0</v>
      </c>
      <c r="AH88" s="80">
        <v>0</v>
      </c>
      <c r="AI88" s="80">
        <v>0</v>
      </c>
      <c r="AJ88" s="80">
        <v>0</v>
      </c>
      <c r="AK88" s="80">
        <v>0</v>
      </c>
      <c r="AL88" s="91">
        <f t="shared" si="297"/>
        <v>1.61109426</v>
      </c>
      <c r="AM88" s="80">
        <v>0</v>
      </c>
      <c r="AN88" s="80">
        <v>0</v>
      </c>
      <c r="AO88" s="80">
        <v>1.61109426</v>
      </c>
      <c r="AP88" s="80">
        <v>0</v>
      </c>
      <c r="AQ88" s="80">
        <f>SUM(AR88:AU88)</f>
        <v>1.3733784866000001</v>
      </c>
      <c r="AR88" s="80">
        <v>0</v>
      </c>
      <c r="AS88" s="80">
        <v>0</v>
      </c>
      <c r="AT88" s="83">
        <v>1.3733784866000001</v>
      </c>
      <c r="AU88" s="80">
        <v>0</v>
      </c>
      <c r="AV88" s="80">
        <f>SUM(AW88:AZ88)</f>
        <v>0</v>
      </c>
      <c r="AW88" s="80">
        <v>0</v>
      </c>
      <c r="AX88" s="80">
        <v>0</v>
      </c>
      <c r="AY88" s="83">
        <v>0</v>
      </c>
      <c r="AZ88" s="80">
        <v>0</v>
      </c>
      <c r="BA88" s="51">
        <v>0</v>
      </c>
      <c r="BB88" s="102">
        <v>0</v>
      </c>
      <c r="BC88" s="102">
        <v>0</v>
      </c>
      <c r="BD88" s="102">
        <v>0</v>
      </c>
      <c r="BE88" s="102">
        <v>0</v>
      </c>
      <c r="BF88" s="102">
        <v>0</v>
      </c>
      <c r="BG88" s="102">
        <v>0</v>
      </c>
      <c r="BH88" s="102">
        <v>0</v>
      </c>
      <c r="BI88" s="102">
        <v>0</v>
      </c>
      <c r="BJ88" s="102">
        <v>0</v>
      </c>
      <c r="BK88" s="80">
        <v>0</v>
      </c>
      <c r="BL88" s="80">
        <v>0</v>
      </c>
      <c r="BM88" s="80">
        <v>0</v>
      </c>
      <c r="BN88" s="80">
        <v>0</v>
      </c>
      <c r="BO88" s="80">
        <v>0</v>
      </c>
      <c r="BP88" s="80">
        <v>0</v>
      </c>
      <c r="BQ88" s="80">
        <v>0</v>
      </c>
      <c r="BR88" s="80">
        <v>0</v>
      </c>
      <c r="BS88" s="80">
        <v>0</v>
      </c>
      <c r="BT88" s="80">
        <v>0</v>
      </c>
      <c r="BU88" s="51">
        <v>0</v>
      </c>
      <c r="BV88" s="102">
        <v>0</v>
      </c>
      <c r="BW88" s="102">
        <v>0</v>
      </c>
      <c r="BX88" s="102">
        <v>0</v>
      </c>
      <c r="BY88" s="102">
        <v>0</v>
      </c>
      <c r="BZ88" s="102">
        <v>0</v>
      </c>
      <c r="CA88" s="102">
        <v>0</v>
      </c>
      <c r="CB88" s="102">
        <v>0</v>
      </c>
      <c r="CC88" s="102">
        <v>0</v>
      </c>
      <c r="CD88" s="102">
        <v>0</v>
      </c>
      <c r="CE88" s="80">
        <f t="shared" si="298"/>
        <v>1.3733784866000001</v>
      </c>
      <c r="CF88" s="80">
        <f t="shared" si="298"/>
        <v>0</v>
      </c>
      <c r="CG88" s="80">
        <f t="shared" si="298"/>
        <v>0</v>
      </c>
      <c r="CH88" s="80">
        <v>1.3733784866000001</v>
      </c>
      <c r="CI88" s="80">
        <f t="shared" si="299"/>
        <v>0</v>
      </c>
      <c r="CJ88" s="53">
        <f>BZ88+BP88+BF88+AV88+AL88</f>
        <v>1.61109426</v>
      </c>
      <c r="CK88" s="53">
        <f t="shared" ref="CK88:CK89" si="304">CA88+BQ88+BG88+AW88+AM88</f>
        <v>0</v>
      </c>
      <c r="CL88" s="53">
        <f t="shared" ref="CL88:CL89" si="305">CB88+BR88+BH88+AX88+AN88</f>
        <v>0</v>
      </c>
      <c r="CM88" s="53">
        <f t="shared" ref="CM88:CM89" si="306">CC88+BS88+BI88+AY88+AO88</f>
        <v>1.61109426</v>
      </c>
      <c r="CN88" s="53">
        <f t="shared" ref="CN88:CN89" si="307">CD88+BT88+BJ88+AZ88+AP88</f>
        <v>0</v>
      </c>
      <c r="CO88" s="80" t="s">
        <v>193</v>
      </c>
    </row>
    <row r="89" spans="1:93" ht="48" customHeight="1" x14ac:dyDescent="0.3">
      <c r="A89" s="47" t="s">
        <v>29</v>
      </c>
      <c r="B89" s="84" t="s">
        <v>173</v>
      </c>
      <c r="C89" s="47" t="s">
        <v>158</v>
      </c>
      <c r="D89" s="47" t="s">
        <v>5</v>
      </c>
      <c r="E89" s="47">
        <v>2025</v>
      </c>
      <c r="F89" s="47">
        <v>2026</v>
      </c>
      <c r="G89" s="47">
        <v>2025</v>
      </c>
      <c r="H89" s="47" t="s">
        <v>118</v>
      </c>
      <c r="I89" s="47" t="s">
        <v>118</v>
      </c>
      <c r="J89" s="47" t="s">
        <v>118</v>
      </c>
      <c r="K89" s="47" t="s">
        <v>118</v>
      </c>
      <c r="L89" s="47" t="s">
        <v>118</v>
      </c>
      <c r="M89" s="47" t="s">
        <v>118</v>
      </c>
      <c r="N89" s="51">
        <v>0</v>
      </c>
      <c r="O89" s="80">
        <v>0</v>
      </c>
      <c r="P89" s="94">
        <v>3.1047531359999998</v>
      </c>
      <c r="Q89" s="94">
        <v>3.502509030741916</v>
      </c>
      <c r="R89" s="58">
        <v>3.1047531359999998</v>
      </c>
      <c r="S89" s="58">
        <v>3.541521153189835</v>
      </c>
      <c r="T89" s="80">
        <v>1.3733784866000001</v>
      </c>
      <c r="U89" s="69">
        <v>1.61109426</v>
      </c>
      <c r="V89" s="69">
        <v>1.61109426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91">
        <f t="shared" si="297"/>
        <v>1.61109426</v>
      </c>
      <c r="AM89" s="80">
        <v>0</v>
      </c>
      <c r="AN89" s="80">
        <v>0</v>
      </c>
      <c r="AO89" s="80">
        <v>1.61109426</v>
      </c>
      <c r="AP89" s="80">
        <v>0</v>
      </c>
      <c r="AQ89" s="80">
        <f>SUM(AR89:AU89)</f>
        <v>1.3733784866000001</v>
      </c>
      <c r="AR89" s="80">
        <v>0</v>
      </c>
      <c r="AS89" s="80">
        <v>0</v>
      </c>
      <c r="AT89" s="83">
        <v>1.3733784866000001</v>
      </c>
      <c r="AU89" s="80">
        <v>0</v>
      </c>
      <c r="AV89" s="80">
        <f>SUM(AW89:AZ89)</f>
        <v>0</v>
      </c>
      <c r="AW89" s="80">
        <v>0</v>
      </c>
      <c r="AX89" s="80">
        <v>0</v>
      </c>
      <c r="AY89" s="83">
        <v>0</v>
      </c>
      <c r="AZ89" s="80">
        <v>0</v>
      </c>
      <c r="BA89" s="51">
        <v>0</v>
      </c>
      <c r="BB89" s="102">
        <v>0</v>
      </c>
      <c r="BC89" s="102">
        <v>0</v>
      </c>
      <c r="BD89" s="102">
        <v>0</v>
      </c>
      <c r="BE89" s="102">
        <v>0</v>
      </c>
      <c r="BF89" s="102">
        <v>0</v>
      </c>
      <c r="BG89" s="102">
        <v>0</v>
      </c>
      <c r="BH89" s="102">
        <v>0</v>
      </c>
      <c r="BI89" s="102">
        <v>0</v>
      </c>
      <c r="BJ89" s="102">
        <v>0</v>
      </c>
      <c r="BK89" s="80">
        <v>0</v>
      </c>
      <c r="BL89" s="80">
        <v>0</v>
      </c>
      <c r="BM89" s="80">
        <v>0</v>
      </c>
      <c r="BN89" s="80">
        <v>0</v>
      </c>
      <c r="BO89" s="80">
        <v>0</v>
      </c>
      <c r="BP89" s="80">
        <v>0</v>
      </c>
      <c r="BQ89" s="80">
        <v>0</v>
      </c>
      <c r="BR89" s="80">
        <v>0</v>
      </c>
      <c r="BS89" s="80">
        <v>0</v>
      </c>
      <c r="BT89" s="80">
        <v>0</v>
      </c>
      <c r="BU89" s="51">
        <v>0</v>
      </c>
      <c r="BV89" s="102">
        <v>0</v>
      </c>
      <c r="BW89" s="102">
        <v>0</v>
      </c>
      <c r="BX89" s="102">
        <v>0</v>
      </c>
      <c r="BY89" s="102">
        <v>0</v>
      </c>
      <c r="BZ89" s="102">
        <v>0</v>
      </c>
      <c r="CA89" s="102">
        <v>0</v>
      </c>
      <c r="CB89" s="102">
        <v>0</v>
      </c>
      <c r="CC89" s="102">
        <v>0</v>
      </c>
      <c r="CD89" s="102">
        <v>0</v>
      </c>
      <c r="CE89" s="80">
        <f t="shared" si="298"/>
        <v>1.3733784866000001</v>
      </c>
      <c r="CF89" s="80">
        <f t="shared" si="298"/>
        <v>0</v>
      </c>
      <c r="CG89" s="80">
        <f t="shared" si="298"/>
        <v>0</v>
      </c>
      <c r="CH89" s="80">
        <v>1.3733784866000001</v>
      </c>
      <c r="CI89" s="80">
        <f t="shared" si="299"/>
        <v>0</v>
      </c>
      <c r="CJ89" s="53">
        <f t="shared" ref="CJ89" si="308">BZ89+BP89+BF89+AV89+AL89</f>
        <v>1.61109426</v>
      </c>
      <c r="CK89" s="53">
        <f t="shared" si="304"/>
        <v>0</v>
      </c>
      <c r="CL89" s="53">
        <f t="shared" si="305"/>
        <v>0</v>
      </c>
      <c r="CM89" s="53">
        <f t="shared" si="306"/>
        <v>1.61109426</v>
      </c>
      <c r="CN89" s="53">
        <f t="shared" si="307"/>
        <v>0</v>
      </c>
      <c r="CO89" s="80" t="s">
        <v>193</v>
      </c>
    </row>
    <row r="90" spans="1:93" ht="48" customHeight="1" x14ac:dyDescent="0.3">
      <c r="A90" s="47" t="s">
        <v>29</v>
      </c>
      <c r="B90" s="84" t="s">
        <v>214</v>
      </c>
      <c r="C90" s="47" t="s">
        <v>166</v>
      </c>
      <c r="D90" s="47" t="s">
        <v>5</v>
      </c>
      <c r="E90" s="47">
        <v>2024</v>
      </c>
      <c r="F90" s="47">
        <v>2026</v>
      </c>
      <c r="G90" s="90">
        <v>2027</v>
      </c>
      <c r="H90" s="47" t="s">
        <v>118</v>
      </c>
      <c r="I90" s="47" t="s">
        <v>118</v>
      </c>
      <c r="J90" s="47" t="s">
        <v>118</v>
      </c>
      <c r="K90" s="47" t="s">
        <v>118</v>
      </c>
      <c r="L90" s="47" t="s">
        <v>118</v>
      </c>
      <c r="M90" s="47" t="s">
        <v>118</v>
      </c>
      <c r="N90" s="51">
        <v>0</v>
      </c>
      <c r="O90" s="80">
        <v>3.00972442</v>
      </c>
      <c r="P90" s="103">
        <v>56.619605963040009</v>
      </c>
      <c r="Q90" s="103">
        <v>62.474886324697842</v>
      </c>
      <c r="R90" s="69">
        <v>56.619605963040009</v>
      </c>
      <c r="S90" s="69">
        <v>69.951593211578498</v>
      </c>
      <c r="T90" s="80">
        <v>36.524947207607994</v>
      </c>
      <c r="U90" s="69">
        <v>39.977149739209999</v>
      </c>
      <c r="V90" s="69">
        <v>36.967425319210001</v>
      </c>
      <c r="W90" s="80">
        <v>3.0085244279999999</v>
      </c>
      <c r="X90" s="80">
        <v>0</v>
      </c>
      <c r="Y90" s="80">
        <v>0</v>
      </c>
      <c r="Z90" s="80">
        <v>3.0085244279999999</v>
      </c>
      <c r="AA90" s="80">
        <v>0</v>
      </c>
      <c r="AB90" s="69">
        <f>SUBTOTAL(9,AC90:AF90)</f>
        <v>3.00972442</v>
      </c>
      <c r="AC90" s="69">
        <v>0</v>
      </c>
      <c r="AD90" s="69">
        <v>0</v>
      </c>
      <c r="AE90" s="69">
        <v>3.00972442</v>
      </c>
      <c r="AF90" s="69">
        <v>0</v>
      </c>
      <c r="AG90" s="80">
        <f>SUM(AH90:AK90)</f>
        <v>11.843346315096001</v>
      </c>
      <c r="AH90" s="80">
        <v>0</v>
      </c>
      <c r="AI90" s="80">
        <v>0</v>
      </c>
      <c r="AJ90" s="80">
        <v>11.843346315096001</v>
      </c>
      <c r="AK90" s="80">
        <v>0</v>
      </c>
      <c r="AL90" s="80">
        <f t="shared" si="297"/>
        <v>0</v>
      </c>
      <c r="AM90" s="80">
        <v>0</v>
      </c>
      <c r="AN90" s="80">
        <v>0</v>
      </c>
      <c r="AO90" s="80">
        <v>0</v>
      </c>
      <c r="AP90" s="80">
        <v>0</v>
      </c>
      <c r="AQ90" s="80">
        <f>SUM(AR90:AU90)</f>
        <v>21.673076464511993</v>
      </c>
      <c r="AR90" s="80">
        <v>0</v>
      </c>
      <c r="AS90" s="80">
        <v>0</v>
      </c>
      <c r="AT90" s="83">
        <v>21.673076464511993</v>
      </c>
      <c r="AU90" s="80">
        <v>0</v>
      </c>
      <c r="AV90" s="80">
        <f>SUM(AW90:AZ90)</f>
        <v>30.516095352251998</v>
      </c>
      <c r="AW90" s="80">
        <v>0</v>
      </c>
      <c r="AX90" s="80">
        <v>0</v>
      </c>
      <c r="AY90" s="83">
        <v>30.516095352251998</v>
      </c>
      <c r="AZ90" s="80">
        <v>0</v>
      </c>
      <c r="BA90" s="51">
        <v>0</v>
      </c>
      <c r="BB90" s="102">
        <v>0</v>
      </c>
      <c r="BC90" s="102">
        <v>0</v>
      </c>
      <c r="BD90" s="102">
        <v>0</v>
      </c>
      <c r="BE90" s="102">
        <v>0</v>
      </c>
      <c r="BF90" s="59">
        <f>SUM(BG90:BJ90)</f>
        <v>6.4525299589560001</v>
      </c>
      <c r="BG90" s="102">
        <v>0</v>
      </c>
      <c r="BH90" s="102">
        <v>0</v>
      </c>
      <c r="BI90" s="59">
        <v>6.4525299589560001</v>
      </c>
      <c r="BJ90" s="102">
        <v>0</v>
      </c>
      <c r="BK90" s="80">
        <v>0</v>
      </c>
      <c r="BL90" s="80">
        <v>0</v>
      </c>
      <c r="BM90" s="80">
        <v>0</v>
      </c>
      <c r="BN90" s="80">
        <v>0</v>
      </c>
      <c r="BO90" s="80">
        <v>0</v>
      </c>
      <c r="BP90" s="80">
        <v>0</v>
      </c>
      <c r="BQ90" s="80">
        <v>0</v>
      </c>
      <c r="BR90" s="80">
        <v>0</v>
      </c>
      <c r="BS90" s="80">
        <v>0</v>
      </c>
      <c r="BT90" s="80">
        <v>0</v>
      </c>
      <c r="BU90" s="51">
        <v>0</v>
      </c>
      <c r="BV90" s="102">
        <v>0</v>
      </c>
      <c r="BW90" s="102">
        <v>0</v>
      </c>
      <c r="BX90" s="102">
        <v>0</v>
      </c>
      <c r="BY90" s="102">
        <v>0</v>
      </c>
      <c r="BZ90" s="102">
        <v>0</v>
      </c>
      <c r="CA90" s="102">
        <v>0</v>
      </c>
      <c r="CB90" s="102">
        <v>0</v>
      </c>
      <c r="CC90" s="102">
        <v>0</v>
      </c>
      <c r="CD90" s="102">
        <v>0</v>
      </c>
      <c r="CE90" s="80">
        <f t="shared" si="298"/>
        <v>33.516422779607993</v>
      </c>
      <c r="CF90" s="80">
        <f t="shared" si="298"/>
        <v>0</v>
      </c>
      <c r="CG90" s="80">
        <f t="shared" si="298"/>
        <v>0</v>
      </c>
      <c r="CH90" s="80">
        <v>33.516422779607993</v>
      </c>
      <c r="CI90" s="80">
        <f t="shared" si="299"/>
        <v>0</v>
      </c>
      <c r="CJ90" s="53">
        <f t="shared" ref="CJ90" si="309">BZ90+BP90+BF90+AV90+AL90</f>
        <v>36.968625311208001</v>
      </c>
      <c r="CK90" s="53">
        <f t="shared" ref="CK90" si="310">CA90+BQ90+BG90+AW90+AM90</f>
        <v>0</v>
      </c>
      <c r="CL90" s="53">
        <f t="shared" ref="CL90" si="311">CB90+BR90+BH90+AX90+AN90</f>
        <v>0</v>
      </c>
      <c r="CM90" s="53">
        <f t="shared" ref="CM90" si="312">CC90+BS90+BI90+AY90+AO90</f>
        <v>36.968625311208001</v>
      </c>
      <c r="CN90" s="53">
        <f t="shared" ref="CN90" si="313">CD90+BT90+BJ90+AZ90+AP90</f>
        <v>0</v>
      </c>
      <c r="CO90" s="80" t="s">
        <v>193</v>
      </c>
    </row>
    <row r="91" spans="1:93" ht="48" customHeight="1" x14ac:dyDescent="0.3">
      <c r="A91" s="104" t="s">
        <v>29</v>
      </c>
      <c r="B91" s="105" t="s">
        <v>248</v>
      </c>
      <c r="C91" s="104" t="s">
        <v>240</v>
      </c>
      <c r="D91" s="104" t="s">
        <v>5</v>
      </c>
      <c r="E91" s="104">
        <v>2025</v>
      </c>
      <c r="F91" s="104" t="s">
        <v>118</v>
      </c>
      <c r="G91" s="104">
        <v>2025</v>
      </c>
      <c r="H91" s="47" t="s">
        <v>118</v>
      </c>
      <c r="I91" s="47" t="s">
        <v>118</v>
      </c>
      <c r="J91" s="47" t="s">
        <v>118</v>
      </c>
      <c r="K91" s="47" t="s">
        <v>118</v>
      </c>
      <c r="L91" s="47" t="s">
        <v>118</v>
      </c>
      <c r="M91" s="47" t="s">
        <v>118</v>
      </c>
      <c r="N91" s="51">
        <v>0</v>
      </c>
      <c r="O91" s="80">
        <v>0</v>
      </c>
      <c r="P91" s="106" t="s">
        <v>118</v>
      </c>
      <c r="Q91" s="106" t="s">
        <v>118</v>
      </c>
      <c r="R91" s="106">
        <v>21.931431643679996</v>
      </c>
      <c r="S91" s="106">
        <v>25.016684317097223</v>
      </c>
      <c r="T91" s="106" t="s">
        <v>118</v>
      </c>
      <c r="U91" s="106">
        <v>11.579314632000001</v>
      </c>
      <c r="V91" s="106">
        <v>11.579314632000001</v>
      </c>
      <c r="W91" s="106" t="s">
        <v>118</v>
      </c>
      <c r="X91" s="106" t="s">
        <v>118</v>
      </c>
      <c r="Y91" s="106" t="s">
        <v>118</v>
      </c>
      <c r="Z91" s="106" t="s">
        <v>118</v>
      </c>
      <c r="AA91" s="106" t="s">
        <v>118</v>
      </c>
      <c r="AB91" s="106">
        <v>0</v>
      </c>
      <c r="AC91" s="106">
        <v>0</v>
      </c>
      <c r="AD91" s="106">
        <v>0</v>
      </c>
      <c r="AE91" s="106">
        <v>0</v>
      </c>
      <c r="AF91" s="106">
        <v>0</v>
      </c>
      <c r="AG91" s="80" t="s">
        <v>118</v>
      </c>
      <c r="AH91" s="80" t="s">
        <v>118</v>
      </c>
      <c r="AI91" s="80" t="s">
        <v>118</v>
      </c>
      <c r="AJ91" s="80" t="s">
        <v>118</v>
      </c>
      <c r="AK91" s="80" t="s">
        <v>118</v>
      </c>
      <c r="AL91" s="80">
        <f t="shared" si="297"/>
        <v>11.579314632000001</v>
      </c>
      <c r="AM91" s="80">
        <v>0</v>
      </c>
      <c r="AN91" s="80">
        <v>0</v>
      </c>
      <c r="AO91" s="106">
        <v>11.579314632000001</v>
      </c>
      <c r="AP91" s="80">
        <v>0</v>
      </c>
      <c r="AQ91" s="80">
        <f t="shared" ref="AQ91:AQ92" si="314">SUM(AR91:AU91)</f>
        <v>0</v>
      </c>
      <c r="AR91" s="80">
        <v>0</v>
      </c>
      <c r="AS91" s="80">
        <v>0</v>
      </c>
      <c r="AT91" s="80">
        <v>0</v>
      </c>
      <c r="AU91" s="80">
        <v>0</v>
      </c>
      <c r="AV91" s="80">
        <f t="shared" ref="AV91:AV92" si="315">SUM(AW91:AZ91)</f>
        <v>0</v>
      </c>
      <c r="AW91" s="80">
        <v>0</v>
      </c>
      <c r="AX91" s="80">
        <v>0</v>
      </c>
      <c r="AY91" s="80">
        <v>0</v>
      </c>
      <c r="AZ91" s="80">
        <v>0</v>
      </c>
      <c r="BA91" s="53" t="s">
        <v>118</v>
      </c>
      <c r="BB91" s="53" t="s">
        <v>118</v>
      </c>
      <c r="BC91" s="53" t="s">
        <v>118</v>
      </c>
      <c r="BD91" s="53" t="s">
        <v>118</v>
      </c>
      <c r="BE91" s="53" t="s">
        <v>118</v>
      </c>
      <c r="BF91" s="51">
        <v>0</v>
      </c>
      <c r="BG91" s="102">
        <v>0</v>
      </c>
      <c r="BH91" s="102">
        <v>0</v>
      </c>
      <c r="BI91" s="102">
        <v>0</v>
      </c>
      <c r="BJ91" s="102">
        <v>0</v>
      </c>
      <c r="BK91" s="53" t="s">
        <v>118</v>
      </c>
      <c r="BL91" s="53" t="s">
        <v>118</v>
      </c>
      <c r="BM91" s="53" t="s">
        <v>118</v>
      </c>
      <c r="BN91" s="53" t="s">
        <v>118</v>
      </c>
      <c r="BO91" s="53" t="s">
        <v>118</v>
      </c>
      <c r="BP91" s="51">
        <v>0</v>
      </c>
      <c r="BQ91" s="102">
        <v>0</v>
      </c>
      <c r="BR91" s="102">
        <v>0</v>
      </c>
      <c r="BS91" s="102">
        <v>0</v>
      </c>
      <c r="BT91" s="102">
        <v>0</v>
      </c>
      <c r="BU91" s="53" t="s">
        <v>118</v>
      </c>
      <c r="BV91" s="53" t="s">
        <v>118</v>
      </c>
      <c r="BW91" s="53" t="s">
        <v>118</v>
      </c>
      <c r="BX91" s="53" t="s">
        <v>118</v>
      </c>
      <c r="BY91" s="53" t="s">
        <v>118</v>
      </c>
      <c r="BZ91" s="51">
        <v>0</v>
      </c>
      <c r="CA91" s="102">
        <v>0</v>
      </c>
      <c r="CB91" s="102">
        <v>0</v>
      </c>
      <c r="CC91" s="102">
        <v>0</v>
      </c>
      <c r="CD91" s="102">
        <v>0</v>
      </c>
      <c r="CE91" s="80">
        <v>0</v>
      </c>
      <c r="CF91" s="80">
        <v>0</v>
      </c>
      <c r="CG91" s="80">
        <v>0</v>
      </c>
      <c r="CH91" s="80">
        <v>0</v>
      </c>
      <c r="CI91" s="80">
        <v>0</v>
      </c>
      <c r="CJ91" s="53">
        <f>BZ91+BP91+BF91+AV91+AL91</f>
        <v>11.579314632000001</v>
      </c>
      <c r="CK91" s="53">
        <f t="shared" ref="CK91:CN91" si="316">CA91+BQ91+BG91+AW91+AM91</f>
        <v>0</v>
      </c>
      <c r="CL91" s="53">
        <f t="shared" si="316"/>
        <v>0</v>
      </c>
      <c r="CM91" s="53">
        <f t="shared" si="316"/>
        <v>11.579314632000001</v>
      </c>
      <c r="CN91" s="53">
        <f t="shared" si="316"/>
        <v>0</v>
      </c>
      <c r="CO91" s="106" t="s">
        <v>193</v>
      </c>
    </row>
    <row r="92" spans="1:93" ht="48" customHeight="1" x14ac:dyDescent="0.3">
      <c r="A92" s="104" t="s">
        <v>29</v>
      </c>
      <c r="B92" s="105" t="s">
        <v>249</v>
      </c>
      <c r="C92" s="104" t="s">
        <v>241</v>
      </c>
      <c r="D92" s="104" t="s">
        <v>5</v>
      </c>
      <c r="E92" s="104">
        <v>2025</v>
      </c>
      <c r="F92" s="104" t="s">
        <v>118</v>
      </c>
      <c r="G92" s="104">
        <v>2025</v>
      </c>
      <c r="H92" s="47" t="s">
        <v>118</v>
      </c>
      <c r="I92" s="47" t="s">
        <v>118</v>
      </c>
      <c r="J92" s="47" t="s">
        <v>118</v>
      </c>
      <c r="K92" s="47" t="s">
        <v>118</v>
      </c>
      <c r="L92" s="47" t="s">
        <v>118</v>
      </c>
      <c r="M92" s="47" t="s">
        <v>118</v>
      </c>
      <c r="N92" s="51">
        <v>0</v>
      </c>
      <c r="O92" s="80">
        <v>0</v>
      </c>
      <c r="P92" s="106" t="s">
        <v>118</v>
      </c>
      <c r="Q92" s="106" t="s">
        <v>118</v>
      </c>
      <c r="R92" s="106">
        <v>21.402241483679997</v>
      </c>
      <c r="S92" s="106">
        <v>24.413049160417923</v>
      </c>
      <c r="T92" s="106" t="s">
        <v>118</v>
      </c>
      <c r="U92" s="106">
        <v>11.413676736073588</v>
      </c>
      <c r="V92" s="106">
        <v>11.413676736073588</v>
      </c>
      <c r="W92" s="106" t="s">
        <v>118</v>
      </c>
      <c r="X92" s="106" t="s">
        <v>118</v>
      </c>
      <c r="Y92" s="106" t="s">
        <v>118</v>
      </c>
      <c r="Z92" s="106" t="s">
        <v>118</v>
      </c>
      <c r="AA92" s="106" t="s">
        <v>118</v>
      </c>
      <c r="AB92" s="106">
        <v>0</v>
      </c>
      <c r="AC92" s="106">
        <v>0</v>
      </c>
      <c r="AD92" s="106">
        <v>0</v>
      </c>
      <c r="AE92" s="106">
        <v>0</v>
      </c>
      <c r="AF92" s="106">
        <v>0</v>
      </c>
      <c r="AG92" s="80" t="s">
        <v>118</v>
      </c>
      <c r="AH92" s="80" t="s">
        <v>118</v>
      </c>
      <c r="AI92" s="80" t="s">
        <v>118</v>
      </c>
      <c r="AJ92" s="80" t="s">
        <v>118</v>
      </c>
      <c r="AK92" s="80" t="s">
        <v>118</v>
      </c>
      <c r="AL92" s="80">
        <f t="shared" si="297"/>
        <v>11.413676736000001</v>
      </c>
      <c r="AM92" s="80">
        <v>0</v>
      </c>
      <c r="AN92" s="80">
        <v>0</v>
      </c>
      <c r="AO92" s="106">
        <v>11.413676736000001</v>
      </c>
      <c r="AP92" s="80">
        <v>0</v>
      </c>
      <c r="AQ92" s="80">
        <f t="shared" si="314"/>
        <v>0</v>
      </c>
      <c r="AR92" s="80">
        <v>0</v>
      </c>
      <c r="AS92" s="80">
        <v>0</v>
      </c>
      <c r="AT92" s="80">
        <v>0</v>
      </c>
      <c r="AU92" s="80">
        <v>0</v>
      </c>
      <c r="AV92" s="80">
        <f t="shared" si="315"/>
        <v>0</v>
      </c>
      <c r="AW92" s="80">
        <v>0</v>
      </c>
      <c r="AX92" s="80">
        <v>0</v>
      </c>
      <c r="AY92" s="80">
        <v>0</v>
      </c>
      <c r="AZ92" s="80">
        <v>0</v>
      </c>
      <c r="BA92" s="53" t="s">
        <v>118</v>
      </c>
      <c r="BB92" s="53" t="s">
        <v>118</v>
      </c>
      <c r="BC92" s="53" t="s">
        <v>118</v>
      </c>
      <c r="BD92" s="53" t="s">
        <v>118</v>
      </c>
      <c r="BE92" s="53" t="s">
        <v>118</v>
      </c>
      <c r="BF92" s="51">
        <v>0</v>
      </c>
      <c r="BG92" s="102">
        <v>0</v>
      </c>
      <c r="BH92" s="102">
        <v>0</v>
      </c>
      <c r="BI92" s="102">
        <v>0</v>
      </c>
      <c r="BJ92" s="102">
        <v>0</v>
      </c>
      <c r="BK92" s="53" t="s">
        <v>118</v>
      </c>
      <c r="BL92" s="53" t="s">
        <v>118</v>
      </c>
      <c r="BM92" s="53" t="s">
        <v>118</v>
      </c>
      <c r="BN92" s="53" t="s">
        <v>118</v>
      </c>
      <c r="BO92" s="53" t="s">
        <v>118</v>
      </c>
      <c r="BP92" s="51">
        <v>0</v>
      </c>
      <c r="BQ92" s="102">
        <v>0</v>
      </c>
      <c r="BR92" s="102">
        <v>0</v>
      </c>
      <c r="BS92" s="102">
        <v>0</v>
      </c>
      <c r="BT92" s="102">
        <v>0</v>
      </c>
      <c r="BU92" s="53" t="s">
        <v>118</v>
      </c>
      <c r="BV92" s="53" t="s">
        <v>118</v>
      </c>
      <c r="BW92" s="53" t="s">
        <v>118</v>
      </c>
      <c r="BX92" s="53" t="s">
        <v>118</v>
      </c>
      <c r="BY92" s="53" t="s">
        <v>118</v>
      </c>
      <c r="BZ92" s="51">
        <v>0</v>
      </c>
      <c r="CA92" s="102">
        <v>0</v>
      </c>
      <c r="CB92" s="102">
        <v>0</v>
      </c>
      <c r="CC92" s="102">
        <v>0</v>
      </c>
      <c r="CD92" s="102">
        <v>0</v>
      </c>
      <c r="CE92" s="80">
        <v>0</v>
      </c>
      <c r="CF92" s="80">
        <v>0</v>
      </c>
      <c r="CG92" s="80">
        <v>0</v>
      </c>
      <c r="CH92" s="80">
        <v>0</v>
      </c>
      <c r="CI92" s="80">
        <v>0</v>
      </c>
      <c r="CJ92" s="53">
        <f>BZ92+BP92+BF92+AV92+AL92</f>
        <v>11.413676736000001</v>
      </c>
      <c r="CK92" s="53">
        <f t="shared" ref="CK92:CK95" si="317">CA92+BQ92+BG92+AW92+AM92</f>
        <v>0</v>
      </c>
      <c r="CL92" s="53">
        <f t="shared" ref="CL92:CL95" si="318">CB92+BR92+BH92+AX92+AN92</f>
        <v>0</v>
      </c>
      <c r="CM92" s="53">
        <f t="shared" ref="CM92:CM95" si="319">CC92+BS92+BI92+AY92+AO92</f>
        <v>11.413676736000001</v>
      </c>
      <c r="CN92" s="53">
        <f t="shared" ref="CN92:CN95" si="320">CD92+BT92+BJ92+AZ92+AP92</f>
        <v>0</v>
      </c>
      <c r="CO92" s="106" t="s">
        <v>193</v>
      </c>
    </row>
    <row r="93" spans="1:93" ht="37.5" x14ac:dyDescent="0.3">
      <c r="A93" s="47" t="s">
        <v>37</v>
      </c>
      <c r="B93" s="48" t="s">
        <v>93</v>
      </c>
      <c r="C93" s="41" t="s">
        <v>119</v>
      </c>
      <c r="D93" s="100" t="s">
        <v>118</v>
      </c>
      <c r="E93" s="100" t="s">
        <v>118</v>
      </c>
      <c r="F93" s="100" t="s">
        <v>118</v>
      </c>
      <c r="G93" s="100" t="s">
        <v>118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1">
        <v>0</v>
      </c>
      <c r="O93" s="51">
        <v>0</v>
      </c>
      <c r="P93" s="56">
        <v>0</v>
      </c>
      <c r="Q93" s="56">
        <v>0</v>
      </c>
      <c r="R93" s="56">
        <v>0</v>
      </c>
      <c r="S93" s="56">
        <v>0</v>
      </c>
      <c r="T93" s="57">
        <v>0</v>
      </c>
      <c r="U93" s="57">
        <v>0</v>
      </c>
      <c r="V93" s="51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>
        <v>0</v>
      </c>
      <c r="AE93" s="57">
        <v>0</v>
      </c>
      <c r="AF93" s="57">
        <v>0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>
        <v>0</v>
      </c>
      <c r="AP93" s="57">
        <v>0</v>
      </c>
      <c r="AQ93" s="59">
        <v>0</v>
      </c>
      <c r="AR93" s="59">
        <v>0</v>
      </c>
      <c r="AS93" s="59">
        <v>0</v>
      </c>
      <c r="AT93" s="52">
        <v>0</v>
      </c>
      <c r="AU93" s="59">
        <v>0</v>
      </c>
      <c r="AV93" s="59">
        <v>0</v>
      </c>
      <c r="AW93" s="59">
        <v>0</v>
      </c>
      <c r="AX93" s="59">
        <v>0</v>
      </c>
      <c r="AY93" s="52">
        <v>0</v>
      </c>
      <c r="AZ93" s="59">
        <v>0</v>
      </c>
      <c r="BA93" s="59">
        <v>0</v>
      </c>
      <c r="BB93" s="59">
        <v>0</v>
      </c>
      <c r="BC93" s="59">
        <v>0</v>
      </c>
      <c r="BD93" s="59">
        <v>0</v>
      </c>
      <c r="BE93" s="59">
        <v>0</v>
      </c>
      <c r="BF93" s="59">
        <v>0</v>
      </c>
      <c r="BG93" s="59">
        <v>0</v>
      </c>
      <c r="BH93" s="59">
        <v>0</v>
      </c>
      <c r="BI93" s="59">
        <v>0</v>
      </c>
      <c r="BJ93" s="59">
        <v>0</v>
      </c>
      <c r="BK93" s="59">
        <v>0</v>
      </c>
      <c r="BL93" s="59">
        <v>0</v>
      </c>
      <c r="BM93" s="59">
        <v>0</v>
      </c>
      <c r="BN93" s="59">
        <v>0</v>
      </c>
      <c r="BO93" s="59">
        <v>0</v>
      </c>
      <c r="BP93" s="59">
        <v>0</v>
      </c>
      <c r="BQ93" s="59">
        <v>0</v>
      </c>
      <c r="BR93" s="59">
        <v>0</v>
      </c>
      <c r="BS93" s="59">
        <v>0</v>
      </c>
      <c r="BT93" s="59">
        <v>0</v>
      </c>
      <c r="BU93" s="51">
        <v>0</v>
      </c>
      <c r="BV93" s="102">
        <v>0</v>
      </c>
      <c r="BW93" s="102">
        <v>0</v>
      </c>
      <c r="BX93" s="102">
        <v>0</v>
      </c>
      <c r="BY93" s="102">
        <v>0</v>
      </c>
      <c r="BZ93" s="51">
        <v>0</v>
      </c>
      <c r="CA93" s="102">
        <v>0</v>
      </c>
      <c r="CB93" s="102">
        <v>0</v>
      </c>
      <c r="CC93" s="102">
        <v>0</v>
      </c>
      <c r="CD93" s="102">
        <v>0</v>
      </c>
      <c r="CE93" s="59">
        <f t="shared" si="298"/>
        <v>0</v>
      </c>
      <c r="CF93" s="59">
        <f t="shared" si="298"/>
        <v>0</v>
      </c>
      <c r="CG93" s="59">
        <f t="shared" si="298"/>
        <v>0</v>
      </c>
      <c r="CH93" s="59">
        <v>0</v>
      </c>
      <c r="CI93" s="59">
        <f t="shared" si="299"/>
        <v>0</v>
      </c>
      <c r="CJ93" s="53">
        <f t="shared" ref="CJ93:CJ95" si="321">BZ93+BP93+BF93+AV93+AL93</f>
        <v>0</v>
      </c>
      <c r="CK93" s="53">
        <f t="shared" si="317"/>
        <v>0</v>
      </c>
      <c r="CL93" s="53">
        <f t="shared" si="318"/>
        <v>0</v>
      </c>
      <c r="CM93" s="53">
        <f t="shared" si="319"/>
        <v>0</v>
      </c>
      <c r="CN93" s="53">
        <f t="shared" si="320"/>
        <v>0</v>
      </c>
      <c r="CO93" s="41" t="s">
        <v>118</v>
      </c>
    </row>
    <row r="94" spans="1:93" ht="37.5" x14ac:dyDescent="0.3">
      <c r="A94" s="47" t="s">
        <v>9</v>
      </c>
      <c r="B94" s="48" t="s">
        <v>99</v>
      </c>
      <c r="C94" s="41" t="s">
        <v>119</v>
      </c>
      <c r="D94" s="100" t="s">
        <v>118</v>
      </c>
      <c r="E94" s="100" t="s">
        <v>118</v>
      </c>
      <c r="F94" s="100" t="s">
        <v>118</v>
      </c>
      <c r="G94" s="100" t="s">
        <v>118</v>
      </c>
      <c r="H94" s="51">
        <f t="shared" ref="H94:T94" si="322">H95+H97+H98+H99+H100+H101+H102+H103</f>
        <v>0</v>
      </c>
      <c r="I94" s="51">
        <f t="shared" si="322"/>
        <v>0</v>
      </c>
      <c r="J94" s="51">
        <f t="shared" si="322"/>
        <v>0</v>
      </c>
      <c r="K94" s="51">
        <f t="shared" si="322"/>
        <v>0</v>
      </c>
      <c r="L94" s="51">
        <f t="shared" si="322"/>
        <v>0</v>
      </c>
      <c r="M94" s="51">
        <f t="shared" si="322"/>
        <v>0</v>
      </c>
      <c r="N94" s="51">
        <f t="shared" si="322"/>
        <v>0</v>
      </c>
      <c r="O94" s="51">
        <f t="shared" si="322"/>
        <v>0</v>
      </c>
      <c r="P94" s="51">
        <f t="shared" si="322"/>
        <v>13.561755000000002</v>
      </c>
      <c r="Q94" s="51">
        <f t="shared" si="322"/>
        <v>14.972457882413732</v>
      </c>
      <c r="R94" s="51">
        <f t="shared" ref="R94:S94" si="323">R95+R97+R98+R99+R100+R101+R102+R103</f>
        <v>13.561755000000002</v>
      </c>
      <c r="S94" s="51">
        <f t="shared" si="323"/>
        <v>17.127740111869585</v>
      </c>
      <c r="T94" s="51">
        <f t="shared" si="322"/>
        <v>18.658871087830338</v>
      </c>
      <c r="U94" s="51">
        <f t="shared" ref="U94" si="324">U95+U97+U98+U99+U100+U101+U102+U103</f>
        <v>19.906130763999997</v>
      </c>
      <c r="V94" s="51">
        <f>V95+V97+V98+V99+V100+V101+V102+V103</f>
        <v>19.906130763999997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1">
        <v>0</v>
      </c>
      <c r="AC94" s="51">
        <v>0</v>
      </c>
      <c r="AD94" s="51">
        <v>0</v>
      </c>
      <c r="AE94" s="51">
        <v>0</v>
      </c>
      <c r="AF94" s="51">
        <v>0</v>
      </c>
      <c r="AG94" s="51">
        <f>AG95+AG97+AG98+AG99+AG100+AG101+AG102+AG103</f>
        <v>8.1895235745773078</v>
      </c>
      <c r="AH94" s="51">
        <f>AH95+AH97+AH98+AH99+AH100+AH101+AH102+AH103</f>
        <v>0</v>
      </c>
      <c r="AI94" s="51">
        <f>AI95+AI97+AI98+AI99+AI100+AI101+AI102+AI103</f>
        <v>0</v>
      </c>
      <c r="AJ94" s="51">
        <f>AJ95+AJ97+AJ98+AJ99+AJ100+AJ101+AJ102+AJ103</f>
        <v>8.1895235745773078</v>
      </c>
      <c r="AK94" s="51">
        <f>AK95+AK97+AK98+AK99+AK100+AK101+AK102+AK103</f>
        <v>0</v>
      </c>
      <c r="AL94" s="51">
        <f t="shared" ref="AL94:AP94" si="325">AL95+AL97+AL98+AL99+AL100+AL101+AL102+AL103</f>
        <v>6.1878000000000002</v>
      </c>
      <c r="AM94" s="51">
        <f t="shared" si="325"/>
        <v>0</v>
      </c>
      <c r="AN94" s="51">
        <f t="shared" si="325"/>
        <v>0</v>
      </c>
      <c r="AO94" s="51">
        <f t="shared" si="325"/>
        <v>6.1878000000000002</v>
      </c>
      <c r="AP94" s="51">
        <f t="shared" si="325"/>
        <v>0</v>
      </c>
      <c r="AQ94" s="51">
        <f t="shared" ref="AQ94:BE94" si="326">AQ95+AQ97+AQ98+AQ99+AQ100+AQ101+AQ102+AQ103</f>
        <v>10.46934751325303</v>
      </c>
      <c r="AR94" s="51">
        <f t="shared" si="326"/>
        <v>0</v>
      </c>
      <c r="AS94" s="51">
        <f t="shared" si="326"/>
        <v>0</v>
      </c>
      <c r="AT94" s="52">
        <f t="shared" si="326"/>
        <v>10.46934751325303</v>
      </c>
      <c r="AU94" s="51">
        <f t="shared" si="326"/>
        <v>0</v>
      </c>
      <c r="AV94" s="51">
        <f t="shared" si="326"/>
        <v>8.509975356</v>
      </c>
      <c r="AW94" s="51">
        <f t="shared" si="326"/>
        <v>0</v>
      </c>
      <c r="AX94" s="51">
        <f t="shared" si="326"/>
        <v>0</v>
      </c>
      <c r="AY94" s="52">
        <f t="shared" si="326"/>
        <v>8.509975356</v>
      </c>
      <c r="AZ94" s="51">
        <f t="shared" si="326"/>
        <v>0</v>
      </c>
      <c r="BA94" s="51">
        <f t="shared" si="326"/>
        <v>0</v>
      </c>
      <c r="BB94" s="51">
        <f t="shared" si="326"/>
        <v>0</v>
      </c>
      <c r="BC94" s="51">
        <f t="shared" si="326"/>
        <v>0</v>
      </c>
      <c r="BD94" s="51">
        <f t="shared" si="326"/>
        <v>0</v>
      </c>
      <c r="BE94" s="51">
        <f t="shared" si="326"/>
        <v>0</v>
      </c>
      <c r="BF94" s="51">
        <f t="shared" ref="BF94:BJ94" si="327">BF95+BF97+BF98+BF99+BF100+BF101+BF102+BF103</f>
        <v>5.2084574999999997</v>
      </c>
      <c r="BG94" s="51">
        <f t="shared" si="327"/>
        <v>0</v>
      </c>
      <c r="BH94" s="51">
        <f t="shared" si="327"/>
        <v>0</v>
      </c>
      <c r="BI94" s="51">
        <f t="shared" si="327"/>
        <v>5.2084574999999997</v>
      </c>
      <c r="BJ94" s="51">
        <f t="shared" si="327"/>
        <v>0</v>
      </c>
      <c r="BK94" s="51">
        <f>BK95+BK97+BK98+BK99+BK100+BK101+BK102+BK103</f>
        <v>0</v>
      </c>
      <c r="BL94" s="51">
        <f>BL95+BL97+BL98+BL99+BL100+BL101+BL102+BL103</f>
        <v>0</v>
      </c>
      <c r="BM94" s="51">
        <f>BM95+BM97+BM98+BM99+BM100+BM101+BM102+BM103</f>
        <v>0</v>
      </c>
      <c r="BN94" s="51">
        <f>BN95+BN97+BN98+BN99+BN100+BN101+BN102+BN103</f>
        <v>0</v>
      </c>
      <c r="BO94" s="51">
        <f>BO95+BO97+BO98+BO99+BO100+BO101+BO102+BO103</f>
        <v>0</v>
      </c>
      <c r="BP94" s="51">
        <f t="shared" ref="BP94:BT94" si="328">BP95+BP97+BP98+BP99+BP100+BP101+BP102+BP103</f>
        <v>0</v>
      </c>
      <c r="BQ94" s="51">
        <f t="shared" si="328"/>
        <v>0</v>
      </c>
      <c r="BR94" s="51">
        <f t="shared" si="328"/>
        <v>0</v>
      </c>
      <c r="BS94" s="51">
        <f t="shared" si="328"/>
        <v>0</v>
      </c>
      <c r="BT94" s="51">
        <f t="shared" si="328"/>
        <v>0</v>
      </c>
      <c r="BU94" s="51">
        <f>BU95+BU97+BU98+BU99+BU100+BU101+BU102+BU103</f>
        <v>0</v>
      </c>
      <c r="BV94" s="51">
        <f>BV95+BV97+BV98+BV99+BV100+BV101+BV102+BV103</f>
        <v>0</v>
      </c>
      <c r="BW94" s="51">
        <f>BW95+BW97+BW98+BW99+BW100+BW101+BW102+BW103</f>
        <v>0</v>
      </c>
      <c r="BX94" s="51">
        <f>BX95+BX97+BX98+BX99+BX100+BX101+BX102+BX103</f>
        <v>0</v>
      </c>
      <c r="BY94" s="51">
        <f>BY95+BY97+BY98+BY99+BY100+BY101+BY102+BY103</f>
        <v>0</v>
      </c>
      <c r="BZ94" s="51">
        <f t="shared" ref="BZ94:CD94" si="329">BZ95+BZ97+BZ98+BZ99+BZ100+BZ101+BZ102+BZ103</f>
        <v>0</v>
      </c>
      <c r="CA94" s="51">
        <f t="shared" si="329"/>
        <v>0</v>
      </c>
      <c r="CB94" s="51">
        <f t="shared" si="329"/>
        <v>0</v>
      </c>
      <c r="CC94" s="51">
        <f t="shared" si="329"/>
        <v>0</v>
      </c>
      <c r="CD94" s="51">
        <f t="shared" si="329"/>
        <v>0</v>
      </c>
      <c r="CE94" s="59">
        <f>CE95+CE97+CE98+CE99+CE100+CE101+CE102+CE103</f>
        <v>18.658871087830338</v>
      </c>
      <c r="CF94" s="59">
        <f>CF95+CF97+CF98+CF99+CF100+CF101+CF102+CF103</f>
        <v>0</v>
      </c>
      <c r="CG94" s="59">
        <f>CG95+CG97+CG98+CG99+CG100+CG101+CG102+CG103</f>
        <v>0</v>
      </c>
      <c r="CH94" s="59">
        <f>CH95+CH97+CH98+CH99+CH100+CH101+CH102+CH103</f>
        <v>18.658871087830338</v>
      </c>
      <c r="CI94" s="59">
        <f>CI95+CI97+CI98+CI99+CI100+CI101+CI102+CI103</f>
        <v>0</v>
      </c>
      <c r="CJ94" s="53">
        <f t="shared" si="321"/>
        <v>19.906232855999999</v>
      </c>
      <c r="CK94" s="53">
        <f t="shared" si="317"/>
        <v>0</v>
      </c>
      <c r="CL94" s="53">
        <f t="shared" si="318"/>
        <v>0</v>
      </c>
      <c r="CM94" s="53">
        <f t="shared" si="319"/>
        <v>19.906232855999999</v>
      </c>
      <c r="CN94" s="53">
        <f t="shared" si="320"/>
        <v>0</v>
      </c>
      <c r="CO94" s="41" t="s">
        <v>118</v>
      </c>
    </row>
    <row r="95" spans="1:93" ht="37.5" x14ac:dyDescent="0.3">
      <c r="A95" s="47" t="s">
        <v>26</v>
      </c>
      <c r="B95" s="48" t="s">
        <v>100</v>
      </c>
      <c r="C95" s="41" t="s">
        <v>119</v>
      </c>
      <c r="D95" s="100" t="s">
        <v>118</v>
      </c>
      <c r="E95" s="100" t="s">
        <v>118</v>
      </c>
      <c r="F95" s="100" t="s">
        <v>118</v>
      </c>
      <c r="G95" s="100" t="s">
        <v>118</v>
      </c>
      <c r="H95" s="51">
        <f t="shared" ref="H95:V95" si="330">SUM(H96:H96)</f>
        <v>0</v>
      </c>
      <c r="I95" s="51">
        <f t="shared" si="330"/>
        <v>0</v>
      </c>
      <c r="J95" s="51">
        <f t="shared" si="330"/>
        <v>0</v>
      </c>
      <c r="K95" s="51">
        <f t="shared" si="330"/>
        <v>0</v>
      </c>
      <c r="L95" s="51">
        <f t="shared" si="330"/>
        <v>0</v>
      </c>
      <c r="M95" s="51">
        <f t="shared" si="330"/>
        <v>0</v>
      </c>
      <c r="N95" s="51">
        <f t="shared" si="330"/>
        <v>0</v>
      </c>
      <c r="O95" s="51">
        <f t="shared" si="330"/>
        <v>0</v>
      </c>
      <c r="P95" s="51">
        <f t="shared" si="330"/>
        <v>13.561755000000002</v>
      </c>
      <c r="Q95" s="51">
        <f t="shared" si="330"/>
        <v>14.972457882413732</v>
      </c>
      <c r="R95" s="51">
        <f t="shared" si="330"/>
        <v>13.561755000000002</v>
      </c>
      <c r="S95" s="51">
        <f t="shared" si="330"/>
        <v>17.127740111869585</v>
      </c>
      <c r="T95" s="51">
        <f t="shared" si="330"/>
        <v>10.959443745852463</v>
      </c>
      <c r="U95" s="51">
        <f t="shared" si="330"/>
        <v>11.455330763999998</v>
      </c>
      <c r="V95" s="51">
        <f t="shared" si="330"/>
        <v>11.455330763999998</v>
      </c>
      <c r="W95" s="51">
        <v>0</v>
      </c>
      <c r="X95" s="51">
        <v>0</v>
      </c>
      <c r="Y95" s="51">
        <v>0</v>
      </c>
      <c r="Z95" s="51">
        <v>0</v>
      </c>
      <c r="AA95" s="51">
        <v>0</v>
      </c>
      <c r="AB95" s="51">
        <v>0</v>
      </c>
      <c r="AC95" s="51">
        <v>0</v>
      </c>
      <c r="AD95" s="51">
        <v>0</v>
      </c>
      <c r="AE95" s="51">
        <v>0</v>
      </c>
      <c r="AF95" s="51">
        <v>0</v>
      </c>
      <c r="AG95" s="51">
        <f>SUM(AG96:AG96)</f>
        <v>5.2469007793546014</v>
      </c>
      <c r="AH95" s="51">
        <f>SUM(AH96:AH96)</f>
        <v>0</v>
      </c>
      <c r="AI95" s="51">
        <f>SUM(AI96:AI96)</f>
        <v>0</v>
      </c>
      <c r="AJ95" s="51">
        <f>SUM(AJ96:AJ96)</f>
        <v>5.2469007793546014</v>
      </c>
      <c r="AK95" s="51">
        <f>SUM(AK96:AK96)</f>
        <v>0</v>
      </c>
      <c r="AL95" s="51">
        <f t="shared" ref="AL95:AP96" si="331">SUM(AL96:AL96)</f>
        <v>1.2470000000000001</v>
      </c>
      <c r="AM95" s="51">
        <f t="shared" si="331"/>
        <v>0</v>
      </c>
      <c r="AN95" s="51">
        <f t="shared" si="331"/>
        <v>0</v>
      </c>
      <c r="AO95" s="51">
        <f t="shared" si="331"/>
        <v>1.2470000000000001</v>
      </c>
      <c r="AP95" s="51">
        <f t="shared" si="331"/>
        <v>0</v>
      </c>
      <c r="AQ95" s="51">
        <f t="shared" ref="AQ95:BJ95" si="332">SUM(AQ96:AQ96)</f>
        <v>5.7125429664978613</v>
      </c>
      <c r="AR95" s="51">
        <f t="shared" si="332"/>
        <v>0</v>
      </c>
      <c r="AS95" s="51">
        <f t="shared" si="332"/>
        <v>0</v>
      </c>
      <c r="AT95" s="52">
        <f t="shared" si="332"/>
        <v>5.7125429664978613</v>
      </c>
      <c r="AU95" s="51">
        <f t="shared" si="332"/>
        <v>0</v>
      </c>
      <c r="AV95" s="51">
        <f t="shared" si="332"/>
        <v>4.9999753560000002</v>
      </c>
      <c r="AW95" s="51">
        <f t="shared" si="332"/>
        <v>0</v>
      </c>
      <c r="AX95" s="51">
        <f t="shared" si="332"/>
        <v>0</v>
      </c>
      <c r="AY95" s="52">
        <f t="shared" si="332"/>
        <v>4.9999753560000002</v>
      </c>
      <c r="AZ95" s="51">
        <f t="shared" si="332"/>
        <v>0</v>
      </c>
      <c r="BA95" s="51">
        <f t="shared" si="332"/>
        <v>0</v>
      </c>
      <c r="BB95" s="51">
        <f t="shared" si="332"/>
        <v>0</v>
      </c>
      <c r="BC95" s="51">
        <f t="shared" si="332"/>
        <v>0</v>
      </c>
      <c r="BD95" s="51">
        <f t="shared" si="332"/>
        <v>0</v>
      </c>
      <c r="BE95" s="51">
        <f t="shared" si="332"/>
        <v>0</v>
      </c>
      <c r="BF95" s="51">
        <f t="shared" si="332"/>
        <v>5.2084574999999997</v>
      </c>
      <c r="BG95" s="51">
        <f t="shared" si="332"/>
        <v>0</v>
      </c>
      <c r="BH95" s="51">
        <f t="shared" si="332"/>
        <v>0</v>
      </c>
      <c r="BI95" s="51">
        <f t="shared" si="332"/>
        <v>5.2084574999999997</v>
      </c>
      <c r="BJ95" s="51">
        <f t="shared" si="332"/>
        <v>0</v>
      </c>
      <c r="BK95" s="51">
        <f>SUM(BK96:BK96)</f>
        <v>0</v>
      </c>
      <c r="BL95" s="51">
        <f>SUM(BL96:BL96)</f>
        <v>0</v>
      </c>
      <c r="BM95" s="51">
        <f>SUM(BM96:BM96)</f>
        <v>0</v>
      </c>
      <c r="BN95" s="51">
        <f>SUM(BN96:BN96)</f>
        <v>0</v>
      </c>
      <c r="BO95" s="51">
        <f>SUM(BO96:BO96)</f>
        <v>0</v>
      </c>
      <c r="BP95" s="51">
        <f t="shared" ref="BP95:BT95" si="333">SUM(BP96:BP96)</f>
        <v>0</v>
      </c>
      <c r="BQ95" s="51">
        <f t="shared" si="333"/>
        <v>0</v>
      </c>
      <c r="BR95" s="51">
        <f t="shared" si="333"/>
        <v>0</v>
      </c>
      <c r="BS95" s="51">
        <f t="shared" si="333"/>
        <v>0</v>
      </c>
      <c r="BT95" s="51">
        <f t="shared" si="333"/>
        <v>0</v>
      </c>
      <c r="BU95" s="51">
        <f>SUM(BU96:BU96)</f>
        <v>0</v>
      </c>
      <c r="BV95" s="51">
        <f>SUM(BV96:BV96)</f>
        <v>0</v>
      </c>
      <c r="BW95" s="51">
        <f>SUM(BW96:BW96)</f>
        <v>0</v>
      </c>
      <c r="BX95" s="51">
        <f>SUM(BX96:BX96)</f>
        <v>0</v>
      </c>
      <c r="BY95" s="51">
        <f>SUM(BY96:BY96)</f>
        <v>0</v>
      </c>
      <c r="BZ95" s="51">
        <f t="shared" ref="BZ95:CD95" si="334">SUM(BZ96:BZ96)</f>
        <v>0</v>
      </c>
      <c r="CA95" s="51">
        <f t="shared" si="334"/>
        <v>0</v>
      </c>
      <c r="CB95" s="51">
        <f t="shared" si="334"/>
        <v>0</v>
      </c>
      <c r="CC95" s="51">
        <f t="shared" si="334"/>
        <v>0</v>
      </c>
      <c r="CD95" s="51">
        <f t="shared" si="334"/>
        <v>0</v>
      </c>
      <c r="CE95" s="59">
        <f>SUM(CE96:CE96)</f>
        <v>10.959443745852463</v>
      </c>
      <c r="CF95" s="59">
        <f>SUM(CF96:CF96)</f>
        <v>0</v>
      </c>
      <c r="CG95" s="59">
        <f>SUM(CG96:CG96)</f>
        <v>0</v>
      </c>
      <c r="CH95" s="59">
        <f>SUM(CH96:CH96)</f>
        <v>10.959443745852463</v>
      </c>
      <c r="CI95" s="59">
        <f>SUM(CI96:CI96)</f>
        <v>0</v>
      </c>
      <c r="CJ95" s="53">
        <f t="shared" si="321"/>
        <v>11.455432856</v>
      </c>
      <c r="CK95" s="53">
        <f t="shared" si="317"/>
        <v>0</v>
      </c>
      <c r="CL95" s="53">
        <f t="shared" si="318"/>
        <v>0</v>
      </c>
      <c r="CM95" s="53">
        <f t="shared" si="319"/>
        <v>11.455432856</v>
      </c>
      <c r="CN95" s="53">
        <f t="shared" si="320"/>
        <v>0</v>
      </c>
      <c r="CO95" s="41" t="s">
        <v>118</v>
      </c>
    </row>
    <row r="96" spans="1:93" ht="96.75" customHeight="1" x14ac:dyDescent="0.3">
      <c r="A96" s="47" t="s">
        <v>26</v>
      </c>
      <c r="B96" s="66" t="s">
        <v>231</v>
      </c>
      <c r="C96" s="47" t="s">
        <v>168</v>
      </c>
      <c r="D96" s="47" t="s">
        <v>5</v>
      </c>
      <c r="E96" s="47">
        <v>2025</v>
      </c>
      <c r="F96" s="47">
        <v>2025</v>
      </c>
      <c r="G96" s="90">
        <v>2027</v>
      </c>
      <c r="H96" s="47" t="s">
        <v>118</v>
      </c>
      <c r="I96" s="47" t="s">
        <v>118</v>
      </c>
      <c r="J96" s="47" t="s">
        <v>118</v>
      </c>
      <c r="K96" s="47" t="s">
        <v>118</v>
      </c>
      <c r="L96" s="47" t="s">
        <v>118</v>
      </c>
      <c r="M96" s="47" t="s">
        <v>118</v>
      </c>
      <c r="N96" s="80">
        <v>0</v>
      </c>
      <c r="O96" s="80">
        <v>0</v>
      </c>
      <c r="P96" s="107">
        <v>13.561755000000002</v>
      </c>
      <c r="Q96" s="107">
        <v>14.972457882413732</v>
      </c>
      <c r="R96" s="69">
        <v>13.561755000000002</v>
      </c>
      <c r="S96" s="69">
        <v>17.127740111869585</v>
      </c>
      <c r="T96" s="80">
        <v>10.959443745852463</v>
      </c>
      <c r="U96" s="69">
        <v>11.455330763999998</v>
      </c>
      <c r="V96" s="69">
        <v>11.455330763999998</v>
      </c>
      <c r="W96" s="80">
        <v>0</v>
      </c>
      <c r="X96" s="80">
        <v>0</v>
      </c>
      <c r="Y96" s="80">
        <v>0</v>
      </c>
      <c r="Z96" s="80">
        <v>0</v>
      </c>
      <c r="AA96" s="80">
        <v>0</v>
      </c>
      <c r="AB96" s="80">
        <v>0</v>
      </c>
      <c r="AC96" s="80">
        <v>0</v>
      </c>
      <c r="AD96" s="80">
        <v>0</v>
      </c>
      <c r="AE96" s="80">
        <v>0</v>
      </c>
      <c r="AF96" s="80">
        <v>0</v>
      </c>
      <c r="AG96" s="80">
        <f>SUM(AH96:AK96)</f>
        <v>5.2469007793546014</v>
      </c>
      <c r="AH96" s="80">
        <v>0</v>
      </c>
      <c r="AI96" s="80">
        <v>0</v>
      </c>
      <c r="AJ96" s="108">
        <v>5.2469007793546014</v>
      </c>
      <c r="AK96" s="80">
        <v>0</v>
      </c>
      <c r="AL96" s="54">
        <f>SUM(AM96:AP96)</f>
        <v>1.2470000000000001</v>
      </c>
      <c r="AM96" s="51">
        <f t="shared" si="331"/>
        <v>0</v>
      </c>
      <c r="AN96" s="51">
        <f t="shared" si="331"/>
        <v>0</v>
      </c>
      <c r="AO96" s="80">
        <v>1.2470000000000001</v>
      </c>
      <c r="AP96" s="51">
        <f t="shared" si="331"/>
        <v>0</v>
      </c>
      <c r="AQ96" s="80">
        <f>SUM(AR96:AU96)</f>
        <v>5.7125429664978613</v>
      </c>
      <c r="AR96" s="80">
        <v>0</v>
      </c>
      <c r="AS96" s="80">
        <v>0</v>
      </c>
      <c r="AT96" s="80">
        <v>5.7125429664978613</v>
      </c>
      <c r="AU96" s="80">
        <v>0</v>
      </c>
      <c r="AV96" s="80">
        <f>SUM(AW96:AZ96)</f>
        <v>4.9999753560000002</v>
      </c>
      <c r="AW96" s="80">
        <v>0</v>
      </c>
      <c r="AX96" s="80">
        <v>0</v>
      </c>
      <c r="AY96" s="80">
        <v>4.9999753560000002</v>
      </c>
      <c r="AZ96" s="80">
        <v>0</v>
      </c>
      <c r="BA96" s="80">
        <f>SUM(BB96:BE96)</f>
        <v>0</v>
      </c>
      <c r="BB96" s="80">
        <v>0</v>
      </c>
      <c r="BC96" s="80">
        <v>0</v>
      </c>
      <c r="BD96" s="80">
        <v>0</v>
      </c>
      <c r="BE96" s="80">
        <v>0</v>
      </c>
      <c r="BF96" s="80">
        <f>SUM(BG96:BJ96)</f>
        <v>5.2084574999999997</v>
      </c>
      <c r="BG96" s="80">
        <v>0</v>
      </c>
      <c r="BH96" s="80">
        <v>0</v>
      </c>
      <c r="BI96" s="80">
        <v>5.2084574999999997</v>
      </c>
      <c r="BJ96" s="80">
        <v>0</v>
      </c>
      <c r="BK96" s="80">
        <f>SUM(BL96:BO96)</f>
        <v>0</v>
      </c>
      <c r="BL96" s="80">
        <v>0</v>
      </c>
      <c r="BM96" s="80">
        <v>0</v>
      </c>
      <c r="BN96" s="80">
        <v>0</v>
      </c>
      <c r="BO96" s="80">
        <v>0</v>
      </c>
      <c r="BP96" s="80">
        <v>0</v>
      </c>
      <c r="BQ96" s="80">
        <v>0</v>
      </c>
      <c r="BR96" s="80">
        <v>0</v>
      </c>
      <c r="BS96" s="80">
        <v>0</v>
      </c>
      <c r="BT96" s="80">
        <v>0</v>
      </c>
      <c r="BU96" s="80">
        <f>SUM(BV96:BY96)</f>
        <v>0</v>
      </c>
      <c r="BV96" s="80">
        <v>0</v>
      </c>
      <c r="BW96" s="80">
        <v>0</v>
      </c>
      <c r="BX96" s="80">
        <v>0</v>
      </c>
      <c r="BY96" s="80">
        <v>0</v>
      </c>
      <c r="BZ96" s="80">
        <v>0</v>
      </c>
      <c r="CA96" s="80">
        <v>0</v>
      </c>
      <c r="CB96" s="80">
        <v>0</v>
      </c>
      <c r="CC96" s="80">
        <v>0</v>
      </c>
      <c r="CD96" s="80">
        <v>0</v>
      </c>
      <c r="CE96" s="80">
        <f t="shared" ref="CE96:CG102" si="335">BU96+BK96+BA96+AQ96+AG96</f>
        <v>10.959443745852463</v>
      </c>
      <c r="CF96" s="80">
        <f t="shared" ref="CF96" si="336">BV96+BL96+BB96+AR96+AH96</f>
        <v>0</v>
      </c>
      <c r="CG96" s="80">
        <f t="shared" ref="CG96" si="337">BW96+BM96+BC96+AS96+AI96</f>
        <v>0</v>
      </c>
      <c r="CH96" s="80">
        <f t="shared" ref="CH96" si="338">BX96+BN96+BD96+AT96+AJ96</f>
        <v>10.959443745852463</v>
      </c>
      <c r="CI96" s="59">
        <f t="shared" ref="CI96:CI102" si="339">BY96+BO96+BE96+AU96+AK96</f>
        <v>0</v>
      </c>
      <c r="CJ96" s="53">
        <f>BZ96+BP96+BF96+AV96+AL96</f>
        <v>11.455432856</v>
      </c>
      <c r="CK96" s="53">
        <f t="shared" ref="CK96" si="340">CA96+BQ96+BG96+AW96+AM96</f>
        <v>0</v>
      </c>
      <c r="CL96" s="53">
        <f t="shared" ref="CL96" si="341">CB96+BR96+BH96+AX96+AN96</f>
        <v>0</v>
      </c>
      <c r="CM96" s="53">
        <f t="shared" ref="CM96" si="342">CC96+BS96+BI96+AY96+AO96</f>
        <v>11.455432856</v>
      </c>
      <c r="CN96" s="53">
        <f t="shared" ref="CN96" si="343">CD96+BT96+BJ96+AZ96+AP96</f>
        <v>0</v>
      </c>
      <c r="CO96" s="80" t="s">
        <v>196</v>
      </c>
    </row>
    <row r="97" spans="1:95" ht="37.5" x14ac:dyDescent="0.3">
      <c r="A97" s="47" t="s">
        <v>27</v>
      </c>
      <c r="B97" s="48" t="s">
        <v>101</v>
      </c>
      <c r="C97" s="41" t="s">
        <v>119</v>
      </c>
      <c r="D97" s="100" t="s">
        <v>118</v>
      </c>
      <c r="E97" s="100" t="s">
        <v>118</v>
      </c>
      <c r="F97" s="100" t="s">
        <v>118</v>
      </c>
      <c r="G97" s="100" t="s">
        <v>118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1">
        <v>0</v>
      </c>
      <c r="O97" s="80">
        <v>0</v>
      </c>
      <c r="P97" s="56">
        <v>0</v>
      </c>
      <c r="Q97" s="56">
        <v>0</v>
      </c>
      <c r="R97" s="56">
        <v>0</v>
      </c>
      <c r="S97" s="56">
        <v>0</v>
      </c>
      <c r="T97" s="57">
        <v>0</v>
      </c>
      <c r="U97" s="57">
        <v>0</v>
      </c>
      <c r="V97" s="109">
        <v>0</v>
      </c>
      <c r="W97" s="57">
        <v>0</v>
      </c>
      <c r="X97" s="57">
        <v>0</v>
      </c>
      <c r="Y97" s="57">
        <v>0</v>
      </c>
      <c r="Z97" s="57">
        <v>0</v>
      </c>
      <c r="AA97" s="57">
        <v>0</v>
      </c>
      <c r="AB97" s="57">
        <v>0</v>
      </c>
      <c r="AC97" s="57">
        <v>0</v>
      </c>
      <c r="AD97" s="57">
        <v>0</v>
      </c>
      <c r="AE97" s="57">
        <v>0</v>
      </c>
      <c r="AF97" s="57">
        <v>0</v>
      </c>
      <c r="AG97" s="57">
        <v>0</v>
      </c>
      <c r="AH97" s="57">
        <v>0</v>
      </c>
      <c r="AI97" s="57">
        <v>0</v>
      </c>
      <c r="AJ97" s="57">
        <v>0</v>
      </c>
      <c r="AK97" s="57">
        <v>0</v>
      </c>
      <c r="AL97" s="51">
        <v>0</v>
      </c>
      <c r="AM97" s="57">
        <v>0</v>
      </c>
      <c r="AN97" s="57">
        <v>0</v>
      </c>
      <c r="AO97" s="57">
        <v>0</v>
      </c>
      <c r="AP97" s="57">
        <v>0</v>
      </c>
      <c r="AQ97" s="57">
        <v>0</v>
      </c>
      <c r="AR97" s="57">
        <v>0</v>
      </c>
      <c r="AS97" s="57">
        <v>0</v>
      </c>
      <c r="AT97" s="52">
        <v>0</v>
      </c>
      <c r="AU97" s="57">
        <v>0</v>
      </c>
      <c r="AV97" s="57">
        <v>0</v>
      </c>
      <c r="AW97" s="57">
        <v>0</v>
      </c>
      <c r="AX97" s="57">
        <v>0</v>
      </c>
      <c r="AY97" s="52">
        <v>0</v>
      </c>
      <c r="AZ97" s="57">
        <v>0</v>
      </c>
      <c r="BA97" s="59">
        <v>0</v>
      </c>
      <c r="BB97" s="59">
        <v>0</v>
      </c>
      <c r="BC97" s="59">
        <v>0</v>
      </c>
      <c r="BD97" s="59">
        <v>0</v>
      </c>
      <c r="BE97" s="59">
        <v>0</v>
      </c>
      <c r="BF97" s="59">
        <v>0</v>
      </c>
      <c r="BG97" s="59">
        <v>0</v>
      </c>
      <c r="BH97" s="59">
        <v>0</v>
      </c>
      <c r="BI97" s="59">
        <v>0</v>
      </c>
      <c r="BJ97" s="59">
        <v>0</v>
      </c>
      <c r="BK97" s="59">
        <v>0</v>
      </c>
      <c r="BL97" s="59">
        <v>0</v>
      </c>
      <c r="BM97" s="59">
        <v>0</v>
      </c>
      <c r="BN97" s="59">
        <v>0</v>
      </c>
      <c r="BO97" s="59">
        <v>0</v>
      </c>
      <c r="BP97" s="59">
        <v>0</v>
      </c>
      <c r="BQ97" s="59">
        <v>0</v>
      </c>
      <c r="BR97" s="59">
        <v>0</v>
      </c>
      <c r="BS97" s="59">
        <v>0</v>
      </c>
      <c r="BT97" s="59">
        <v>0</v>
      </c>
      <c r="BU97" s="59">
        <v>0</v>
      </c>
      <c r="BV97" s="59">
        <v>0</v>
      </c>
      <c r="BW97" s="59">
        <v>0</v>
      </c>
      <c r="BX97" s="59">
        <v>0</v>
      </c>
      <c r="BY97" s="59">
        <v>0</v>
      </c>
      <c r="BZ97" s="80">
        <v>0</v>
      </c>
      <c r="CA97" s="80">
        <v>0</v>
      </c>
      <c r="CB97" s="80">
        <v>0</v>
      </c>
      <c r="CC97" s="80">
        <v>0</v>
      </c>
      <c r="CD97" s="80">
        <v>0</v>
      </c>
      <c r="CE97" s="59">
        <f t="shared" si="335"/>
        <v>0</v>
      </c>
      <c r="CF97" s="59">
        <f t="shared" si="335"/>
        <v>0</v>
      </c>
      <c r="CG97" s="59">
        <f t="shared" si="335"/>
        <v>0</v>
      </c>
      <c r="CH97" s="59">
        <v>0</v>
      </c>
      <c r="CI97" s="59">
        <f t="shared" si="339"/>
        <v>0</v>
      </c>
      <c r="CJ97" s="53">
        <f t="shared" ref="CJ97:CJ103" si="344">BZ97+BP97+BF97+AV97+AL97</f>
        <v>0</v>
      </c>
      <c r="CK97" s="53">
        <f t="shared" ref="CK97:CK103" si="345">CA97+BQ97+BG97+AW97+AM97</f>
        <v>0</v>
      </c>
      <c r="CL97" s="53">
        <f t="shared" ref="CL97:CL103" si="346">CB97+BR97+BH97+AX97+AN97</f>
        <v>0</v>
      </c>
      <c r="CM97" s="53">
        <f t="shared" ref="CM97:CM103" si="347">CC97+BS97+BI97+AY97+AO97</f>
        <v>0</v>
      </c>
      <c r="CN97" s="53">
        <f t="shared" ref="CN97:CN103" si="348">CD97+BT97+BJ97+AZ97+AP97</f>
        <v>0</v>
      </c>
      <c r="CO97" s="41" t="s">
        <v>118</v>
      </c>
    </row>
    <row r="98" spans="1:95" ht="37.5" x14ac:dyDescent="0.3">
      <c r="A98" s="47" t="s">
        <v>28</v>
      </c>
      <c r="B98" s="48" t="s">
        <v>102</v>
      </c>
      <c r="C98" s="41" t="s">
        <v>119</v>
      </c>
      <c r="D98" s="100" t="s">
        <v>118</v>
      </c>
      <c r="E98" s="100" t="s">
        <v>118</v>
      </c>
      <c r="F98" s="100" t="s">
        <v>118</v>
      </c>
      <c r="G98" s="100" t="s">
        <v>118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1">
        <v>0</v>
      </c>
      <c r="O98" s="80">
        <v>0</v>
      </c>
      <c r="P98" s="56">
        <v>0</v>
      </c>
      <c r="Q98" s="56">
        <v>0</v>
      </c>
      <c r="R98" s="56">
        <v>0</v>
      </c>
      <c r="S98" s="56">
        <v>0</v>
      </c>
      <c r="T98" s="57">
        <v>0</v>
      </c>
      <c r="U98" s="57">
        <v>0</v>
      </c>
      <c r="V98" s="109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0</v>
      </c>
      <c r="AD98" s="57">
        <v>0</v>
      </c>
      <c r="AE98" s="57">
        <v>0</v>
      </c>
      <c r="AF98" s="57">
        <v>0</v>
      </c>
      <c r="AG98" s="57">
        <v>0</v>
      </c>
      <c r="AH98" s="57">
        <v>0</v>
      </c>
      <c r="AI98" s="57">
        <v>0</v>
      </c>
      <c r="AJ98" s="57">
        <v>0</v>
      </c>
      <c r="AK98" s="57">
        <v>0</v>
      </c>
      <c r="AL98" s="51">
        <v>0</v>
      </c>
      <c r="AM98" s="57">
        <v>0</v>
      </c>
      <c r="AN98" s="57">
        <v>0</v>
      </c>
      <c r="AO98" s="57">
        <v>0</v>
      </c>
      <c r="AP98" s="57">
        <v>0</v>
      </c>
      <c r="AQ98" s="57">
        <v>0</v>
      </c>
      <c r="AR98" s="57">
        <v>0</v>
      </c>
      <c r="AS98" s="57">
        <v>0</v>
      </c>
      <c r="AT98" s="52">
        <v>0</v>
      </c>
      <c r="AU98" s="57">
        <v>0</v>
      </c>
      <c r="AV98" s="57">
        <v>0</v>
      </c>
      <c r="AW98" s="57">
        <v>0</v>
      </c>
      <c r="AX98" s="57">
        <v>0</v>
      </c>
      <c r="AY98" s="52">
        <v>0</v>
      </c>
      <c r="AZ98" s="57">
        <v>0</v>
      </c>
      <c r="BA98" s="59">
        <v>0</v>
      </c>
      <c r="BB98" s="59">
        <v>0</v>
      </c>
      <c r="BC98" s="59">
        <v>0</v>
      </c>
      <c r="BD98" s="59">
        <v>0</v>
      </c>
      <c r="BE98" s="59">
        <v>0</v>
      </c>
      <c r="BF98" s="59">
        <v>0</v>
      </c>
      <c r="BG98" s="59">
        <v>0</v>
      </c>
      <c r="BH98" s="59">
        <v>0</v>
      </c>
      <c r="BI98" s="59">
        <v>0</v>
      </c>
      <c r="BJ98" s="59">
        <v>0</v>
      </c>
      <c r="BK98" s="59">
        <v>0</v>
      </c>
      <c r="BL98" s="59">
        <v>0</v>
      </c>
      <c r="BM98" s="59">
        <v>0</v>
      </c>
      <c r="BN98" s="59">
        <v>0</v>
      </c>
      <c r="BO98" s="59">
        <v>0</v>
      </c>
      <c r="BP98" s="59">
        <v>0</v>
      </c>
      <c r="BQ98" s="59">
        <v>0</v>
      </c>
      <c r="BR98" s="59">
        <v>0</v>
      </c>
      <c r="BS98" s="59">
        <v>0</v>
      </c>
      <c r="BT98" s="59">
        <v>0</v>
      </c>
      <c r="BU98" s="59">
        <v>0</v>
      </c>
      <c r="BV98" s="59">
        <v>0</v>
      </c>
      <c r="BW98" s="59">
        <v>0</v>
      </c>
      <c r="BX98" s="59">
        <v>0</v>
      </c>
      <c r="BY98" s="59">
        <v>0</v>
      </c>
      <c r="BZ98" s="80">
        <v>0</v>
      </c>
      <c r="CA98" s="80">
        <v>0</v>
      </c>
      <c r="CB98" s="80">
        <v>0</v>
      </c>
      <c r="CC98" s="80">
        <v>0</v>
      </c>
      <c r="CD98" s="80">
        <v>0</v>
      </c>
      <c r="CE98" s="59">
        <f t="shared" si="335"/>
        <v>0</v>
      </c>
      <c r="CF98" s="59">
        <f t="shared" si="335"/>
        <v>0</v>
      </c>
      <c r="CG98" s="59">
        <f t="shared" si="335"/>
        <v>0</v>
      </c>
      <c r="CH98" s="59">
        <v>0</v>
      </c>
      <c r="CI98" s="59">
        <f t="shared" si="339"/>
        <v>0</v>
      </c>
      <c r="CJ98" s="53">
        <f t="shared" si="344"/>
        <v>0</v>
      </c>
      <c r="CK98" s="53">
        <f t="shared" si="345"/>
        <v>0</v>
      </c>
      <c r="CL98" s="53">
        <f t="shared" si="346"/>
        <v>0</v>
      </c>
      <c r="CM98" s="53">
        <f t="shared" si="347"/>
        <v>0</v>
      </c>
      <c r="CN98" s="53">
        <f t="shared" si="348"/>
        <v>0</v>
      </c>
      <c r="CO98" s="41" t="s">
        <v>118</v>
      </c>
    </row>
    <row r="99" spans="1:95" ht="37.5" x14ac:dyDescent="0.3">
      <c r="A99" s="47" t="s">
        <v>94</v>
      </c>
      <c r="B99" s="48" t="s">
        <v>103</v>
      </c>
      <c r="C99" s="41" t="s">
        <v>119</v>
      </c>
      <c r="D99" s="100" t="s">
        <v>118</v>
      </c>
      <c r="E99" s="100" t="s">
        <v>118</v>
      </c>
      <c r="F99" s="100" t="s">
        <v>118</v>
      </c>
      <c r="G99" s="100" t="s">
        <v>118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1">
        <v>0</v>
      </c>
      <c r="O99" s="80">
        <v>0</v>
      </c>
      <c r="P99" s="56">
        <v>0</v>
      </c>
      <c r="Q99" s="56">
        <v>0</v>
      </c>
      <c r="R99" s="56">
        <v>0</v>
      </c>
      <c r="S99" s="56">
        <v>0</v>
      </c>
      <c r="T99" s="57">
        <v>0</v>
      </c>
      <c r="U99" s="57">
        <v>0</v>
      </c>
      <c r="V99" s="109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>
        <v>0</v>
      </c>
      <c r="AF99" s="57">
        <v>0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1">
        <v>0</v>
      </c>
      <c r="AM99" s="57">
        <v>0</v>
      </c>
      <c r="AN99" s="57">
        <v>0</v>
      </c>
      <c r="AO99" s="57">
        <v>0</v>
      </c>
      <c r="AP99" s="57">
        <v>0</v>
      </c>
      <c r="AQ99" s="57">
        <v>0</v>
      </c>
      <c r="AR99" s="57">
        <v>0</v>
      </c>
      <c r="AS99" s="57">
        <v>0</v>
      </c>
      <c r="AT99" s="52">
        <v>0</v>
      </c>
      <c r="AU99" s="57">
        <v>0</v>
      </c>
      <c r="AV99" s="57">
        <v>0</v>
      </c>
      <c r="AW99" s="57">
        <v>0</v>
      </c>
      <c r="AX99" s="57">
        <v>0</v>
      </c>
      <c r="AY99" s="52">
        <v>0</v>
      </c>
      <c r="AZ99" s="57">
        <v>0</v>
      </c>
      <c r="BA99" s="59">
        <v>0</v>
      </c>
      <c r="BB99" s="59">
        <v>0</v>
      </c>
      <c r="BC99" s="59">
        <v>0</v>
      </c>
      <c r="BD99" s="59">
        <v>0</v>
      </c>
      <c r="BE99" s="59">
        <v>0</v>
      </c>
      <c r="BF99" s="59">
        <v>0</v>
      </c>
      <c r="BG99" s="59">
        <v>0</v>
      </c>
      <c r="BH99" s="59">
        <v>0</v>
      </c>
      <c r="BI99" s="59">
        <v>0</v>
      </c>
      <c r="BJ99" s="59">
        <v>0</v>
      </c>
      <c r="BK99" s="59">
        <v>0</v>
      </c>
      <c r="BL99" s="59">
        <v>0</v>
      </c>
      <c r="BM99" s="59">
        <v>0</v>
      </c>
      <c r="BN99" s="59">
        <v>0</v>
      </c>
      <c r="BO99" s="59">
        <v>0</v>
      </c>
      <c r="BP99" s="59">
        <v>0</v>
      </c>
      <c r="BQ99" s="59">
        <v>0</v>
      </c>
      <c r="BR99" s="59">
        <v>0</v>
      </c>
      <c r="BS99" s="59">
        <v>0</v>
      </c>
      <c r="BT99" s="59">
        <v>0</v>
      </c>
      <c r="BU99" s="59">
        <v>0</v>
      </c>
      <c r="BV99" s="59">
        <v>0</v>
      </c>
      <c r="BW99" s="59">
        <v>0</v>
      </c>
      <c r="BX99" s="59">
        <v>0</v>
      </c>
      <c r="BY99" s="59">
        <v>0</v>
      </c>
      <c r="BZ99" s="80">
        <v>0</v>
      </c>
      <c r="CA99" s="80">
        <v>0</v>
      </c>
      <c r="CB99" s="80">
        <v>0</v>
      </c>
      <c r="CC99" s="80">
        <v>0</v>
      </c>
      <c r="CD99" s="80">
        <v>0</v>
      </c>
      <c r="CE99" s="59">
        <f t="shared" si="335"/>
        <v>0</v>
      </c>
      <c r="CF99" s="59">
        <f t="shared" si="335"/>
        <v>0</v>
      </c>
      <c r="CG99" s="59">
        <f t="shared" si="335"/>
        <v>0</v>
      </c>
      <c r="CH99" s="59">
        <v>0</v>
      </c>
      <c r="CI99" s="59">
        <f t="shared" si="339"/>
        <v>0</v>
      </c>
      <c r="CJ99" s="53">
        <f t="shared" si="344"/>
        <v>0</v>
      </c>
      <c r="CK99" s="53">
        <f t="shared" si="345"/>
        <v>0</v>
      </c>
      <c r="CL99" s="53">
        <f t="shared" si="346"/>
        <v>0</v>
      </c>
      <c r="CM99" s="53">
        <f t="shared" si="347"/>
        <v>0</v>
      </c>
      <c r="CN99" s="53">
        <f t="shared" si="348"/>
        <v>0</v>
      </c>
      <c r="CO99" s="41" t="s">
        <v>118</v>
      </c>
    </row>
    <row r="100" spans="1:95" ht="37.5" x14ac:dyDescent="0.3">
      <c r="A100" s="47" t="s">
        <v>95</v>
      </c>
      <c r="B100" s="48" t="s">
        <v>104</v>
      </c>
      <c r="C100" s="41" t="s">
        <v>119</v>
      </c>
      <c r="D100" s="100" t="s">
        <v>118</v>
      </c>
      <c r="E100" s="100" t="s">
        <v>118</v>
      </c>
      <c r="F100" s="100" t="s">
        <v>118</v>
      </c>
      <c r="G100" s="100" t="s">
        <v>118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1">
        <v>0</v>
      </c>
      <c r="O100" s="80">
        <v>0</v>
      </c>
      <c r="P100" s="56">
        <v>0</v>
      </c>
      <c r="Q100" s="56">
        <v>0</v>
      </c>
      <c r="R100" s="56">
        <v>0</v>
      </c>
      <c r="S100" s="56">
        <v>0</v>
      </c>
      <c r="T100" s="57">
        <v>0</v>
      </c>
      <c r="U100" s="57">
        <v>0</v>
      </c>
      <c r="V100" s="109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>
        <v>0</v>
      </c>
      <c r="AD100" s="57">
        <v>0</v>
      </c>
      <c r="AE100" s="57">
        <v>0</v>
      </c>
      <c r="AF100" s="57">
        <v>0</v>
      </c>
      <c r="AG100" s="57">
        <v>0</v>
      </c>
      <c r="AH100" s="57">
        <v>0</v>
      </c>
      <c r="AI100" s="57">
        <v>0</v>
      </c>
      <c r="AJ100" s="57">
        <v>0</v>
      </c>
      <c r="AK100" s="57">
        <v>0</v>
      </c>
      <c r="AL100" s="51">
        <v>0</v>
      </c>
      <c r="AM100" s="57">
        <v>0</v>
      </c>
      <c r="AN100" s="57">
        <v>0</v>
      </c>
      <c r="AO100" s="57">
        <v>0</v>
      </c>
      <c r="AP100" s="57">
        <v>0</v>
      </c>
      <c r="AQ100" s="57">
        <v>0</v>
      </c>
      <c r="AR100" s="57">
        <v>0</v>
      </c>
      <c r="AS100" s="57">
        <v>0</v>
      </c>
      <c r="AT100" s="52">
        <v>0</v>
      </c>
      <c r="AU100" s="57">
        <v>0</v>
      </c>
      <c r="AV100" s="57">
        <v>0</v>
      </c>
      <c r="AW100" s="57">
        <v>0</v>
      </c>
      <c r="AX100" s="57">
        <v>0</v>
      </c>
      <c r="AY100" s="52">
        <v>0</v>
      </c>
      <c r="AZ100" s="57">
        <v>0</v>
      </c>
      <c r="BA100" s="59">
        <v>0</v>
      </c>
      <c r="BB100" s="59">
        <v>0</v>
      </c>
      <c r="BC100" s="59">
        <v>0</v>
      </c>
      <c r="BD100" s="59">
        <v>0</v>
      </c>
      <c r="BE100" s="59">
        <v>0</v>
      </c>
      <c r="BF100" s="59">
        <v>0</v>
      </c>
      <c r="BG100" s="59">
        <v>0</v>
      </c>
      <c r="BH100" s="59">
        <v>0</v>
      </c>
      <c r="BI100" s="59">
        <v>0</v>
      </c>
      <c r="BJ100" s="59">
        <v>0</v>
      </c>
      <c r="BK100" s="59">
        <v>0</v>
      </c>
      <c r="BL100" s="59">
        <v>0</v>
      </c>
      <c r="BM100" s="59">
        <v>0</v>
      </c>
      <c r="BN100" s="59">
        <v>0</v>
      </c>
      <c r="BO100" s="59">
        <v>0</v>
      </c>
      <c r="BP100" s="59">
        <v>0</v>
      </c>
      <c r="BQ100" s="59">
        <v>0</v>
      </c>
      <c r="BR100" s="59">
        <v>0</v>
      </c>
      <c r="BS100" s="59">
        <v>0</v>
      </c>
      <c r="BT100" s="59">
        <v>0</v>
      </c>
      <c r="BU100" s="59">
        <v>0</v>
      </c>
      <c r="BV100" s="59">
        <v>0</v>
      </c>
      <c r="BW100" s="59">
        <v>0</v>
      </c>
      <c r="BX100" s="59">
        <v>0</v>
      </c>
      <c r="BY100" s="59">
        <v>0</v>
      </c>
      <c r="BZ100" s="80">
        <v>0</v>
      </c>
      <c r="CA100" s="80">
        <v>0</v>
      </c>
      <c r="CB100" s="80">
        <v>0</v>
      </c>
      <c r="CC100" s="80">
        <v>0</v>
      </c>
      <c r="CD100" s="80">
        <v>0</v>
      </c>
      <c r="CE100" s="59">
        <f t="shared" si="335"/>
        <v>0</v>
      </c>
      <c r="CF100" s="59">
        <f t="shared" si="335"/>
        <v>0</v>
      </c>
      <c r="CG100" s="59">
        <f t="shared" si="335"/>
        <v>0</v>
      </c>
      <c r="CH100" s="59">
        <v>0</v>
      </c>
      <c r="CI100" s="59">
        <f t="shared" si="339"/>
        <v>0</v>
      </c>
      <c r="CJ100" s="53">
        <f t="shared" si="344"/>
        <v>0</v>
      </c>
      <c r="CK100" s="53">
        <f t="shared" si="345"/>
        <v>0</v>
      </c>
      <c r="CL100" s="53">
        <f t="shared" si="346"/>
        <v>0</v>
      </c>
      <c r="CM100" s="53">
        <f t="shared" si="347"/>
        <v>0</v>
      </c>
      <c r="CN100" s="53">
        <f t="shared" si="348"/>
        <v>0</v>
      </c>
      <c r="CO100" s="41" t="s">
        <v>118</v>
      </c>
    </row>
    <row r="101" spans="1:95" ht="37.5" x14ac:dyDescent="0.3">
      <c r="A101" s="47" t="s">
        <v>96</v>
      </c>
      <c r="B101" s="48" t="s">
        <v>105</v>
      </c>
      <c r="C101" s="41" t="s">
        <v>119</v>
      </c>
      <c r="D101" s="100" t="s">
        <v>118</v>
      </c>
      <c r="E101" s="100" t="s">
        <v>118</v>
      </c>
      <c r="F101" s="100" t="s">
        <v>118</v>
      </c>
      <c r="G101" s="100" t="s">
        <v>118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1">
        <v>0</v>
      </c>
      <c r="O101" s="80">
        <v>0</v>
      </c>
      <c r="P101" s="56">
        <v>0</v>
      </c>
      <c r="Q101" s="56">
        <v>0</v>
      </c>
      <c r="R101" s="56">
        <v>0</v>
      </c>
      <c r="S101" s="56">
        <v>0</v>
      </c>
      <c r="T101" s="57">
        <v>0</v>
      </c>
      <c r="U101" s="57">
        <v>0</v>
      </c>
      <c r="V101" s="109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57">
        <v>0</v>
      </c>
      <c r="AD101" s="57">
        <v>0</v>
      </c>
      <c r="AE101" s="57">
        <v>0</v>
      </c>
      <c r="AF101" s="57">
        <v>0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1">
        <v>0</v>
      </c>
      <c r="AM101" s="57">
        <v>0</v>
      </c>
      <c r="AN101" s="57">
        <v>0</v>
      </c>
      <c r="AO101" s="57">
        <v>0</v>
      </c>
      <c r="AP101" s="57">
        <v>0</v>
      </c>
      <c r="AQ101" s="57">
        <v>0</v>
      </c>
      <c r="AR101" s="57">
        <v>0</v>
      </c>
      <c r="AS101" s="57">
        <v>0</v>
      </c>
      <c r="AT101" s="52">
        <v>0</v>
      </c>
      <c r="AU101" s="57">
        <v>0</v>
      </c>
      <c r="AV101" s="57">
        <v>0</v>
      </c>
      <c r="AW101" s="57">
        <v>0</v>
      </c>
      <c r="AX101" s="57">
        <v>0</v>
      </c>
      <c r="AY101" s="52">
        <v>0</v>
      </c>
      <c r="AZ101" s="57">
        <v>0</v>
      </c>
      <c r="BA101" s="59">
        <v>0</v>
      </c>
      <c r="BB101" s="59">
        <v>0</v>
      </c>
      <c r="BC101" s="59">
        <v>0</v>
      </c>
      <c r="BD101" s="59">
        <v>0</v>
      </c>
      <c r="BE101" s="59">
        <v>0</v>
      </c>
      <c r="BF101" s="59">
        <v>0</v>
      </c>
      <c r="BG101" s="59">
        <v>0</v>
      </c>
      <c r="BH101" s="59">
        <v>0</v>
      </c>
      <c r="BI101" s="59">
        <v>0</v>
      </c>
      <c r="BJ101" s="59">
        <v>0</v>
      </c>
      <c r="BK101" s="59">
        <v>0</v>
      </c>
      <c r="BL101" s="59">
        <v>0</v>
      </c>
      <c r="BM101" s="59">
        <v>0</v>
      </c>
      <c r="BN101" s="59">
        <v>0</v>
      </c>
      <c r="BO101" s="59">
        <v>0</v>
      </c>
      <c r="BP101" s="59">
        <v>0</v>
      </c>
      <c r="BQ101" s="59">
        <v>0</v>
      </c>
      <c r="BR101" s="59">
        <v>0</v>
      </c>
      <c r="BS101" s="59">
        <v>0</v>
      </c>
      <c r="BT101" s="59">
        <v>0</v>
      </c>
      <c r="BU101" s="59">
        <v>0</v>
      </c>
      <c r="BV101" s="59">
        <v>0</v>
      </c>
      <c r="BW101" s="59">
        <v>0</v>
      </c>
      <c r="BX101" s="59">
        <v>0</v>
      </c>
      <c r="BY101" s="59">
        <v>0</v>
      </c>
      <c r="BZ101" s="80">
        <v>0</v>
      </c>
      <c r="CA101" s="80">
        <v>0</v>
      </c>
      <c r="CB101" s="80">
        <v>0</v>
      </c>
      <c r="CC101" s="80">
        <v>0</v>
      </c>
      <c r="CD101" s="80">
        <v>0</v>
      </c>
      <c r="CE101" s="59">
        <f t="shared" si="335"/>
        <v>0</v>
      </c>
      <c r="CF101" s="59">
        <f t="shared" si="335"/>
        <v>0</v>
      </c>
      <c r="CG101" s="59">
        <f t="shared" si="335"/>
        <v>0</v>
      </c>
      <c r="CH101" s="59">
        <v>0</v>
      </c>
      <c r="CI101" s="59">
        <f t="shared" si="339"/>
        <v>0</v>
      </c>
      <c r="CJ101" s="53">
        <f t="shared" si="344"/>
        <v>0</v>
      </c>
      <c r="CK101" s="53">
        <f t="shared" si="345"/>
        <v>0</v>
      </c>
      <c r="CL101" s="53">
        <f t="shared" si="346"/>
        <v>0</v>
      </c>
      <c r="CM101" s="53">
        <f t="shared" si="347"/>
        <v>0</v>
      </c>
      <c r="CN101" s="53">
        <f t="shared" si="348"/>
        <v>0</v>
      </c>
      <c r="CO101" s="41" t="s">
        <v>118</v>
      </c>
    </row>
    <row r="102" spans="1:95" ht="37.5" x14ac:dyDescent="0.3">
      <c r="A102" s="47" t="s">
        <v>97</v>
      </c>
      <c r="B102" s="48" t="s">
        <v>106</v>
      </c>
      <c r="C102" s="41" t="s">
        <v>119</v>
      </c>
      <c r="D102" s="100" t="s">
        <v>118</v>
      </c>
      <c r="E102" s="100" t="s">
        <v>118</v>
      </c>
      <c r="F102" s="100" t="s">
        <v>118</v>
      </c>
      <c r="G102" s="100" t="s">
        <v>118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1">
        <v>0</v>
      </c>
      <c r="O102" s="80">
        <v>0</v>
      </c>
      <c r="P102" s="56">
        <v>0</v>
      </c>
      <c r="Q102" s="56">
        <v>0</v>
      </c>
      <c r="R102" s="56">
        <v>0</v>
      </c>
      <c r="S102" s="56">
        <v>0</v>
      </c>
      <c r="T102" s="57">
        <v>0</v>
      </c>
      <c r="U102" s="57">
        <v>0</v>
      </c>
      <c r="V102" s="109">
        <v>0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>
        <v>0</v>
      </c>
      <c r="AE102" s="57">
        <v>0</v>
      </c>
      <c r="AF102" s="57">
        <v>0</v>
      </c>
      <c r="AG102" s="57">
        <v>0</v>
      </c>
      <c r="AH102" s="57">
        <v>0</v>
      </c>
      <c r="AI102" s="57">
        <v>0</v>
      </c>
      <c r="AJ102" s="57">
        <v>0</v>
      </c>
      <c r="AK102" s="57">
        <v>0</v>
      </c>
      <c r="AL102" s="51">
        <v>0</v>
      </c>
      <c r="AM102" s="57">
        <v>0</v>
      </c>
      <c r="AN102" s="57">
        <v>0</v>
      </c>
      <c r="AO102" s="57">
        <v>0</v>
      </c>
      <c r="AP102" s="57">
        <v>0</v>
      </c>
      <c r="AQ102" s="57">
        <v>0</v>
      </c>
      <c r="AR102" s="57">
        <v>0</v>
      </c>
      <c r="AS102" s="57">
        <v>0</v>
      </c>
      <c r="AT102" s="52">
        <v>0</v>
      </c>
      <c r="AU102" s="57">
        <v>0</v>
      </c>
      <c r="AV102" s="57">
        <v>0</v>
      </c>
      <c r="AW102" s="57">
        <v>0</v>
      </c>
      <c r="AX102" s="57">
        <v>0</v>
      </c>
      <c r="AY102" s="52">
        <v>0</v>
      </c>
      <c r="AZ102" s="57">
        <v>0</v>
      </c>
      <c r="BA102" s="59">
        <v>0</v>
      </c>
      <c r="BB102" s="59">
        <v>0</v>
      </c>
      <c r="BC102" s="59">
        <v>0</v>
      </c>
      <c r="BD102" s="59">
        <v>0</v>
      </c>
      <c r="BE102" s="59">
        <v>0</v>
      </c>
      <c r="BF102" s="59">
        <v>0</v>
      </c>
      <c r="BG102" s="59">
        <v>0</v>
      </c>
      <c r="BH102" s="59">
        <v>0</v>
      </c>
      <c r="BI102" s="59">
        <v>0</v>
      </c>
      <c r="BJ102" s="59">
        <v>0</v>
      </c>
      <c r="BK102" s="59">
        <v>0</v>
      </c>
      <c r="BL102" s="59">
        <v>0</v>
      </c>
      <c r="BM102" s="59">
        <v>0</v>
      </c>
      <c r="BN102" s="59">
        <v>0</v>
      </c>
      <c r="BO102" s="59">
        <v>0</v>
      </c>
      <c r="BP102" s="59">
        <v>0</v>
      </c>
      <c r="BQ102" s="59">
        <v>0</v>
      </c>
      <c r="BR102" s="59">
        <v>0</v>
      </c>
      <c r="BS102" s="59">
        <v>0</v>
      </c>
      <c r="BT102" s="59">
        <v>0</v>
      </c>
      <c r="BU102" s="59">
        <v>0</v>
      </c>
      <c r="BV102" s="59">
        <v>0</v>
      </c>
      <c r="BW102" s="59">
        <v>0</v>
      </c>
      <c r="BX102" s="59">
        <v>0</v>
      </c>
      <c r="BY102" s="59">
        <v>0</v>
      </c>
      <c r="BZ102" s="80">
        <v>0</v>
      </c>
      <c r="CA102" s="80">
        <v>0</v>
      </c>
      <c r="CB102" s="80">
        <v>0</v>
      </c>
      <c r="CC102" s="80">
        <v>0</v>
      </c>
      <c r="CD102" s="80">
        <v>0</v>
      </c>
      <c r="CE102" s="59">
        <f t="shared" si="335"/>
        <v>0</v>
      </c>
      <c r="CF102" s="59">
        <f t="shared" si="335"/>
        <v>0</v>
      </c>
      <c r="CG102" s="59">
        <f t="shared" si="335"/>
        <v>0</v>
      </c>
      <c r="CH102" s="59">
        <v>0</v>
      </c>
      <c r="CI102" s="59">
        <f t="shared" si="339"/>
        <v>0</v>
      </c>
      <c r="CJ102" s="53">
        <f t="shared" si="344"/>
        <v>0</v>
      </c>
      <c r="CK102" s="53">
        <f t="shared" si="345"/>
        <v>0</v>
      </c>
      <c r="CL102" s="53">
        <f t="shared" si="346"/>
        <v>0</v>
      </c>
      <c r="CM102" s="53">
        <f t="shared" si="347"/>
        <v>0</v>
      </c>
      <c r="CN102" s="53">
        <f t="shared" si="348"/>
        <v>0</v>
      </c>
      <c r="CO102" s="41" t="s">
        <v>118</v>
      </c>
    </row>
    <row r="103" spans="1:95" ht="37.5" x14ac:dyDescent="0.3">
      <c r="A103" s="47" t="s">
        <v>98</v>
      </c>
      <c r="B103" s="48" t="s">
        <v>107</v>
      </c>
      <c r="C103" s="41" t="s">
        <v>119</v>
      </c>
      <c r="D103" s="100" t="s">
        <v>118</v>
      </c>
      <c r="E103" s="100" t="s">
        <v>118</v>
      </c>
      <c r="F103" s="100" t="s">
        <v>118</v>
      </c>
      <c r="G103" s="100" t="s">
        <v>118</v>
      </c>
      <c r="H103" s="51">
        <f t="shared" ref="H103:AP103" si="349">SUM(H104:H105)</f>
        <v>0</v>
      </c>
      <c r="I103" s="51">
        <f t="shared" si="349"/>
        <v>0</v>
      </c>
      <c r="J103" s="51">
        <f t="shared" si="349"/>
        <v>0</v>
      </c>
      <c r="K103" s="51">
        <f t="shared" si="349"/>
        <v>0</v>
      </c>
      <c r="L103" s="51">
        <f t="shared" si="349"/>
        <v>0</v>
      </c>
      <c r="M103" s="51">
        <f t="shared" si="349"/>
        <v>0</v>
      </c>
      <c r="N103" s="51">
        <f t="shared" si="349"/>
        <v>0</v>
      </c>
      <c r="O103" s="51">
        <f t="shared" si="349"/>
        <v>0</v>
      </c>
      <c r="P103" s="51">
        <f t="shared" si="349"/>
        <v>0</v>
      </c>
      <c r="Q103" s="51">
        <f t="shared" si="349"/>
        <v>0</v>
      </c>
      <c r="R103" s="51">
        <f t="shared" ref="R103:S103" si="350">SUM(R104:R105)</f>
        <v>0</v>
      </c>
      <c r="S103" s="51">
        <f t="shared" si="350"/>
        <v>0</v>
      </c>
      <c r="T103" s="51">
        <f t="shared" si="349"/>
        <v>7.6994273419778754</v>
      </c>
      <c r="U103" s="51">
        <f t="shared" ref="U103" si="351">SUM(U104:U105)</f>
        <v>8.450800000000001</v>
      </c>
      <c r="V103" s="51">
        <f t="shared" ref="V103" si="352">SUM(V104:V105)</f>
        <v>8.450800000000001</v>
      </c>
      <c r="W103" s="51">
        <v>0</v>
      </c>
      <c r="X103" s="51">
        <v>0</v>
      </c>
      <c r="Y103" s="51">
        <v>0</v>
      </c>
      <c r="Z103" s="51">
        <v>0</v>
      </c>
      <c r="AA103" s="51">
        <v>0</v>
      </c>
      <c r="AB103" s="51">
        <f t="shared" ref="AB103:AF103" si="353">SUM(AB104:AB105)</f>
        <v>0</v>
      </c>
      <c r="AC103" s="51">
        <f t="shared" si="353"/>
        <v>0</v>
      </c>
      <c r="AD103" s="51">
        <f t="shared" si="353"/>
        <v>0</v>
      </c>
      <c r="AE103" s="51">
        <f t="shared" si="353"/>
        <v>0</v>
      </c>
      <c r="AF103" s="51">
        <f t="shared" si="353"/>
        <v>0</v>
      </c>
      <c r="AG103" s="59">
        <f t="shared" si="349"/>
        <v>2.9426227952227064</v>
      </c>
      <c r="AH103" s="59">
        <f t="shared" si="349"/>
        <v>0</v>
      </c>
      <c r="AI103" s="59">
        <f t="shared" si="349"/>
        <v>0</v>
      </c>
      <c r="AJ103" s="59">
        <f t="shared" si="349"/>
        <v>2.9426227952227064</v>
      </c>
      <c r="AK103" s="59">
        <f t="shared" si="349"/>
        <v>0</v>
      </c>
      <c r="AL103" s="110">
        <f>SUM(AL104:AL105)</f>
        <v>4.9408000000000003</v>
      </c>
      <c r="AM103" s="59">
        <f t="shared" si="349"/>
        <v>0</v>
      </c>
      <c r="AN103" s="59">
        <f t="shared" si="349"/>
        <v>0</v>
      </c>
      <c r="AO103" s="59">
        <f t="shared" si="349"/>
        <v>4.9408000000000003</v>
      </c>
      <c r="AP103" s="59">
        <f t="shared" si="349"/>
        <v>0</v>
      </c>
      <c r="AQ103" s="59">
        <f t="shared" ref="AQ103:BE103" si="354">SUM(AQ104:AQ105)</f>
        <v>4.7568045467551689</v>
      </c>
      <c r="AR103" s="59">
        <f t="shared" si="354"/>
        <v>0</v>
      </c>
      <c r="AS103" s="59">
        <f t="shared" si="354"/>
        <v>0</v>
      </c>
      <c r="AT103" s="52">
        <f t="shared" si="354"/>
        <v>4.7568045467551689</v>
      </c>
      <c r="AU103" s="59">
        <f t="shared" si="354"/>
        <v>0</v>
      </c>
      <c r="AV103" s="59">
        <f t="shared" si="354"/>
        <v>3.51</v>
      </c>
      <c r="AW103" s="59">
        <f t="shared" si="354"/>
        <v>0</v>
      </c>
      <c r="AX103" s="59">
        <f t="shared" si="354"/>
        <v>0</v>
      </c>
      <c r="AY103" s="52">
        <f t="shared" si="354"/>
        <v>3.51</v>
      </c>
      <c r="AZ103" s="59">
        <f t="shared" si="354"/>
        <v>0</v>
      </c>
      <c r="BA103" s="59">
        <f t="shared" si="354"/>
        <v>0</v>
      </c>
      <c r="BB103" s="59">
        <f t="shared" si="354"/>
        <v>0</v>
      </c>
      <c r="BC103" s="59">
        <f t="shared" si="354"/>
        <v>0</v>
      </c>
      <c r="BD103" s="59">
        <f t="shared" si="354"/>
        <v>0</v>
      </c>
      <c r="BE103" s="59">
        <f t="shared" si="354"/>
        <v>0</v>
      </c>
      <c r="BF103" s="59">
        <f t="shared" ref="BF103:BJ103" si="355">SUM(BF104:BF105)</f>
        <v>0</v>
      </c>
      <c r="BG103" s="59">
        <f t="shared" si="355"/>
        <v>0</v>
      </c>
      <c r="BH103" s="59">
        <f t="shared" si="355"/>
        <v>0</v>
      </c>
      <c r="BI103" s="59">
        <f t="shared" si="355"/>
        <v>0</v>
      </c>
      <c r="BJ103" s="59">
        <f t="shared" si="355"/>
        <v>0</v>
      </c>
      <c r="BK103" s="59">
        <f>SUM(BK104:BK105)</f>
        <v>0</v>
      </c>
      <c r="BL103" s="59">
        <f>SUM(BL104:BL105)</f>
        <v>0</v>
      </c>
      <c r="BM103" s="59">
        <f>SUM(BM104:BM105)</f>
        <v>0</v>
      </c>
      <c r="BN103" s="59">
        <f>SUM(BN104:BN105)</f>
        <v>0</v>
      </c>
      <c r="BO103" s="59">
        <f>SUM(BO104:BO105)</f>
        <v>0</v>
      </c>
      <c r="BP103" s="59">
        <f t="shared" ref="BP103:BT103" si="356">SUM(BP104:BP105)</f>
        <v>0</v>
      </c>
      <c r="BQ103" s="59">
        <f t="shared" si="356"/>
        <v>0</v>
      </c>
      <c r="BR103" s="59">
        <f t="shared" si="356"/>
        <v>0</v>
      </c>
      <c r="BS103" s="59">
        <f t="shared" si="356"/>
        <v>0</v>
      </c>
      <c r="BT103" s="59">
        <f t="shared" si="356"/>
        <v>0</v>
      </c>
      <c r="BU103" s="59">
        <f>SUM(BU104:BU105)</f>
        <v>0</v>
      </c>
      <c r="BV103" s="59">
        <f>SUM(BV104:BV105)</f>
        <v>0</v>
      </c>
      <c r="BW103" s="59">
        <f>SUM(BW104:BW105)</f>
        <v>0</v>
      </c>
      <c r="BX103" s="59">
        <f>SUM(BX104:BX105)</f>
        <v>0</v>
      </c>
      <c r="BY103" s="59">
        <f>SUM(BY104:BY105)</f>
        <v>0</v>
      </c>
      <c r="BZ103" s="59">
        <f t="shared" ref="BZ103:CD103" si="357">SUM(BZ104:BZ105)</f>
        <v>0</v>
      </c>
      <c r="CA103" s="59">
        <f t="shared" si="357"/>
        <v>0</v>
      </c>
      <c r="CB103" s="59">
        <f t="shared" si="357"/>
        <v>0</v>
      </c>
      <c r="CC103" s="59">
        <f t="shared" si="357"/>
        <v>0</v>
      </c>
      <c r="CD103" s="59">
        <f t="shared" si="357"/>
        <v>0</v>
      </c>
      <c r="CE103" s="59">
        <f>SUM(CE104:CE105)</f>
        <v>7.6994273419778754</v>
      </c>
      <c r="CF103" s="59">
        <f>SUM(CF104:CF105)</f>
        <v>0</v>
      </c>
      <c r="CG103" s="59">
        <f>SUM(CG104:CG105)</f>
        <v>0</v>
      </c>
      <c r="CH103" s="59">
        <f>SUM(CH104:CH105)</f>
        <v>7.6994273419778754</v>
      </c>
      <c r="CI103" s="59">
        <f>SUM(CI104:CI105)</f>
        <v>0</v>
      </c>
      <c r="CJ103" s="53">
        <f t="shared" si="344"/>
        <v>8.450800000000001</v>
      </c>
      <c r="CK103" s="53">
        <f t="shared" si="345"/>
        <v>0</v>
      </c>
      <c r="CL103" s="53">
        <f t="shared" si="346"/>
        <v>0</v>
      </c>
      <c r="CM103" s="53">
        <f t="shared" si="347"/>
        <v>8.450800000000001</v>
      </c>
      <c r="CN103" s="53">
        <f t="shared" si="348"/>
        <v>0</v>
      </c>
      <c r="CO103" s="41" t="s">
        <v>118</v>
      </c>
    </row>
    <row r="104" spans="1:95" ht="78.75" customHeight="1" x14ac:dyDescent="0.3">
      <c r="A104" s="47" t="s">
        <v>98</v>
      </c>
      <c r="B104" s="66" t="s">
        <v>252</v>
      </c>
      <c r="C104" s="47" t="s">
        <v>169</v>
      </c>
      <c r="D104" s="47" t="s">
        <v>174</v>
      </c>
      <c r="E104" s="47">
        <v>2025</v>
      </c>
      <c r="F104" s="47">
        <v>2025</v>
      </c>
      <c r="G104" s="47">
        <v>2025</v>
      </c>
      <c r="H104" s="51" t="s">
        <v>118</v>
      </c>
      <c r="I104" s="51" t="s">
        <v>118</v>
      </c>
      <c r="J104" s="51" t="s">
        <v>118</v>
      </c>
      <c r="K104" s="51" t="s">
        <v>118</v>
      </c>
      <c r="L104" s="51" t="s">
        <v>118</v>
      </c>
      <c r="M104" s="51" t="s">
        <v>118</v>
      </c>
      <c r="N104" s="80">
        <v>0</v>
      </c>
      <c r="O104" s="80">
        <v>0</v>
      </c>
      <c r="P104" s="51" t="s">
        <v>118</v>
      </c>
      <c r="Q104" s="51" t="s">
        <v>118</v>
      </c>
      <c r="R104" s="51" t="s">
        <v>118</v>
      </c>
      <c r="S104" s="51" t="s">
        <v>118</v>
      </c>
      <c r="T104" s="80">
        <v>2.9426227952227064</v>
      </c>
      <c r="U104" s="69">
        <v>4.9408000000000003</v>
      </c>
      <c r="V104" s="69">
        <v>4.9408000000000003</v>
      </c>
      <c r="W104" s="51">
        <v>0</v>
      </c>
      <c r="X104" s="51">
        <v>0</v>
      </c>
      <c r="Y104" s="51">
        <v>0</v>
      </c>
      <c r="Z104" s="51">
        <v>0</v>
      </c>
      <c r="AA104" s="51">
        <v>0</v>
      </c>
      <c r="AB104" s="51">
        <v>0</v>
      </c>
      <c r="AC104" s="51">
        <v>0</v>
      </c>
      <c r="AD104" s="51">
        <v>0</v>
      </c>
      <c r="AE104" s="51">
        <v>0</v>
      </c>
      <c r="AF104" s="51">
        <v>0</v>
      </c>
      <c r="AG104" s="80">
        <f>SUM(AH104:AK104)</f>
        <v>2.9426227952227064</v>
      </c>
      <c r="AH104" s="80">
        <v>0</v>
      </c>
      <c r="AI104" s="80">
        <v>0</v>
      </c>
      <c r="AJ104" s="80">
        <v>2.9426227952227064</v>
      </c>
      <c r="AK104" s="80">
        <v>0</v>
      </c>
      <c r="AL104" s="80">
        <f>SUM(AM104:AP104)</f>
        <v>4.9408000000000003</v>
      </c>
      <c r="AM104" s="80">
        <v>0</v>
      </c>
      <c r="AN104" s="80">
        <v>0</v>
      </c>
      <c r="AO104" s="80">
        <v>4.9408000000000003</v>
      </c>
      <c r="AP104" s="80">
        <v>0</v>
      </c>
      <c r="AQ104" s="80">
        <f>SUM(AR104:AU104)</f>
        <v>0</v>
      </c>
      <c r="AR104" s="80">
        <v>0</v>
      </c>
      <c r="AS104" s="80">
        <v>0</v>
      </c>
      <c r="AT104" s="83">
        <v>0</v>
      </c>
      <c r="AU104" s="80">
        <v>0</v>
      </c>
      <c r="AV104" s="80">
        <f>SUM(AW104:AZ104)</f>
        <v>0</v>
      </c>
      <c r="AW104" s="80">
        <v>0</v>
      </c>
      <c r="AX104" s="80">
        <v>0</v>
      </c>
      <c r="AY104" s="83">
        <v>0</v>
      </c>
      <c r="AZ104" s="80">
        <v>0</v>
      </c>
      <c r="BA104" s="59">
        <v>0</v>
      </c>
      <c r="BB104" s="59">
        <v>0</v>
      </c>
      <c r="BC104" s="59">
        <v>0</v>
      </c>
      <c r="BD104" s="59">
        <v>0</v>
      </c>
      <c r="BE104" s="59">
        <v>0</v>
      </c>
      <c r="BF104" s="59">
        <v>0</v>
      </c>
      <c r="BG104" s="59">
        <v>0</v>
      </c>
      <c r="BH104" s="59">
        <v>0</v>
      </c>
      <c r="BI104" s="59">
        <v>0</v>
      </c>
      <c r="BJ104" s="59">
        <v>0</v>
      </c>
      <c r="BK104" s="80">
        <v>0</v>
      </c>
      <c r="BL104" s="80">
        <v>0</v>
      </c>
      <c r="BM104" s="80">
        <v>0</v>
      </c>
      <c r="BN104" s="80">
        <v>0</v>
      </c>
      <c r="BO104" s="80">
        <v>0</v>
      </c>
      <c r="BP104" s="80">
        <v>0</v>
      </c>
      <c r="BQ104" s="80">
        <v>0</v>
      </c>
      <c r="BR104" s="80">
        <v>0</v>
      </c>
      <c r="BS104" s="80">
        <v>0</v>
      </c>
      <c r="BT104" s="80">
        <v>0</v>
      </c>
      <c r="BU104" s="80">
        <v>0</v>
      </c>
      <c r="BV104" s="80">
        <v>0</v>
      </c>
      <c r="BW104" s="80">
        <v>0</v>
      </c>
      <c r="BX104" s="80">
        <v>0</v>
      </c>
      <c r="BY104" s="80">
        <v>0</v>
      </c>
      <c r="BZ104" s="80">
        <v>0</v>
      </c>
      <c r="CA104" s="80">
        <v>0</v>
      </c>
      <c r="CB104" s="80">
        <v>0</v>
      </c>
      <c r="CC104" s="80">
        <v>0</v>
      </c>
      <c r="CD104" s="80">
        <v>0</v>
      </c>
      <c r="CE104" s="80">
        <f t="shared" ref="CE104:CG105" si="358">BU104+BK104+BA104+AQ104+AG104</f>
        <v>2.9426227952227064</v>
      </c>
      <c r="CF104" s="80">
        <f t="shared" si="358"/>
        <v>0</v>
      </c>
      <c r="CG104" s="80">
        <f t="shared" si="358"/>
        <v>0</v>
      </c>
      <c r="CH104" s="80">
        <f>BX104+BN104+BD104+AT104+AJ104</f>
        <v>2.9426227952227064</v>
      </c>
      <c r="CI104" s="93">
        <f>BY104+BO104+BE104+AU104+AK104</f>
        <v>0</v>
      </c>
      <c r="CJ104" s="53">
        <f t="shared" ref="CJ104:CJ105" si="359">BZ104+BP104+BF104+AV104+AL104</f>
        <v>4.9408000000000003</v>
      </c>
      <c r="CK104" s="53">
        <f t="shared" ref="CK104:CK105" si="360">CA104+BQ104+BG104+AW104+AM104</f>
        <v>0</v>
      </c>
      <c r="CL104" s="53">
        <f t="shared" ref="CL104:CL105" si="361">CB104+BR104+BH104+AX104+AN104</f>
        <v>0</v>
      </c>
      <c r="CM104" s="53">
        <f t="shared" ref="CM104:CM105" si="362">CC104+BS104+BI104+AY104+AO104</f>
        <v>4.9408000000000003</v>
      </c>
      <c r="CN104" s="53">
        <f t="shared" ref="CN104:CN105" si="363">CD104+BT104+BJ104+AZ104+AP104</f>
        <v>0</v>
      </c>
      <c r="CO104" s="80" t="s">
        <v>195</v>
      </c>
      <c r="CQ104" s="111" t="s">
        <v>250</v>
      </c>
    </row>
    <row r="105" spans="1:95" ht="85.5" customHeight="1" x14ac:dyDescent="0.3">
      <c r="A105" s="47" t="s">
        <v>98</v>
      </c>
      <c r="B105" s="66" t="s">
        <v>253</v>
      </c>
      <c r="C105" s="47" t="s">
        <v>170</v>
      </c>
      <c r="D105" s="47" t="s">
        <v>174</v>
      </c>
      <c r="E105" s="47">
        <v>2026</v>
      </c>
      <c r="F105" s="47">
        <v>2026</v>
      </c>
      <c r="G105" s="47">
        <v>2026</v>
      </c>
      <c r="H105" s="51" t="s">
        <v>118</v>
      </c>
      <c r="I105" s="51" t="s">
        <v>118</v>
      </c>
      <c r="J105" s="51" t="s">
        <v>118</v>
      </c>
      <c r="K105" s="51" t="s">
        <v>118</v>
      </c>
      <c r="L105" s="51" t="s">
        <v>118</v>
      </c>
      <c r="M105" s="51" t="s">
        <v>118</v>
      </c>
      <c r="N105" s="80">
        <v>0</v>
      </c>
      <c r="O105" s="80">
        <v>0</v>
      </c>
      <c r="P105" s="51" t="s">
        <v>118</v>
      </c>
      <c r="Q105" s="51" t="s">
        <v>118</v>
      </c>
      <c r="R105" s="51" t="s">
        <v>118</v>
      </c>
      <c r="S105" s="51" t="s">
        <v>118</v>
      </c>
      <c r="T105" s="80">
        <v>4.7568045467551689</v>
      </c>
      <c r="U105" s="69">
        <v>3.51</v>
      </c>
      <c r="V105" s="69">
        <v>3.51</v>
      </c>
      <c r="W105" s="51">
        <v>0</v>
      </c>
      <c r="X105" s="51">
        <v>0</v>
      </c>
      <c r="Y105" s="51">
        <v>0</v>
      </c>
      <c r="Z105" s="51">
        <v>0</v>
      </c>
      <c r="AA105" s="51">
        <v>0</v>
      </c>
      <c r="AB105" s="51">
        <v>0</v>
      </c>
      <c r="AC105" s="51">
        <v>0</v>
      </c>
      <c r="AD105" s="51">
        <v>0</v>
      </c>
      <c r="AE105" s="51">
        <v>0</v>
      </c>
      <c r="AF105" s="51">
        <v>0</v>
      </c>
      <c r="AG105" s="80">
        <f>SUM(AH105:AK105)</f>
        <v>0</v>
      </c>
      <c r="AH105" s="80">
        <v>0</v>
      </c>
      <c r="AI105" s="80">
        <v>0</v>
      </c>
      <c r="AJ105" s="80">
        <v>0</v>
      </c>
      <c r="AK105" s="80">
        <v>0</v>
      </c>
      <c r="AL105" s="80">
        <f>SUM(AM105:AP105)</f>
        <v>0</v>
      </c>
      <c r="AM105" s="80">
        <v>0</v>
      </c>
      <c r="AN105" s="80">
        <v>0</v>
      </c>
      <c r="AO105" s="80">
        <v>0</v>
      </c>
      <c r="AP105" s="80">
        <v>0</v>
      </c>
      <c r="AQ105" s="80">
        <f>SUM(AR105:AU105)</f>
        <v>4.7568045467551689</v>
      </c>
      <c r="AR105" s="80">
        <v>0</v>
      </c>
      <c r="AS105" s="80">
        <v>0</v>
      </c>
      <c r="AT105" s="83">
        <v>4.7568045467551689</v>
      </c>
      <c r="AU105" s="80">
        <v>0</v>
      </c>
      <c r="AV105" s="80">
        <f>SUM(AW105:AZ105)</f>
        <v>3.51</v>
      </c>
      <c r="AW105" s="80">
        <v>0</v>
      </c>
      <c r="AX105" s="80">
        <v>0</v>
      </c>
      <c r="AY105" s="83">
        <v>3.51</v>
      </c>
      <c r="AZ105" s="80">
        <v>0</v>
      </c>
      <c r="BA105" s="59">
        <v>0</v>
      </c>
      <c r="BB105" s="59">
        <v>0</v>
      </c>
      <c r="BC105" s="59">
        <v>0</v>
      </c>
      <c r="BD105" s="59">
        <v>0</v>
      </c>
      <c r="BE105" s="59">
        <v>0</v>
      </c>
      <c r="BF105" s="59">
        <v>0</v>
      </c>
      <c r="BG105" s="59">
        <v>0</v>
      </c>
      <c r="BH105" s="59">
        <v>0</v>
      </c>
      <c r="BI105" s="59">
        <v>0</v>
      </c>
      <c r="BJ105" s="59">
        <v>0</v>
      </c>
      <c r="BK105" s="80">
        <v>0</v>
      </c>
      <c r="BL105" s="80">
        <v>0</v>
      </c>
      <c r="BM105" s="80">
        <v>0</v>
      </c>
      <c r="BN105" s="80">
        <v>0</v>
      </c>
      <c r="BO105" s="80">
        <v>0</v>
      </c>
      <c r="BP105" s="80">
        <v>0</v>
      </c>
      <c r="BQ105" s="80">
        <v>0</v>
      </c>
      <c r="BR105" s="80">
        <v>0</v>
      </c>
      <c r="BS105" s="80">
        <v>0</v>
      </c>
      <c r="BT105" s="80">
        <v>0</v>
      </c>
      <c r="BU105" s="80">
        <v>0</v>
      </c>
      <c r="BV105" s="80">
        <v>0</v>
      </c>
      <c r="BW105" s="80">
        <v>0</v>
      </c>
      <c r="BX105" s="80">
        <v>0</v>
      </c>
      <c r="BY105" s="80">
        <v>0</v>
      </c>
      <c r="BZ105" s="80">
        <v>0</v>
      </c>
      <c r="CA105" s="80">
        <v>0</v>
      </c>
      <c r="CB105" s="80">
        <v>0</v>
      </c>
      <c r="CC105" s="80">
        <v>0</v>
      </c>
      <c r="CD105" s="80">
        <v>0</v>
      </c>
      <c r="CE105" s="80">
        <f t="shared" si="358"/>
        <v>4.7568045467551689</v>
      </c>
      <c r="CF105" s="80">
        <f t="shared" si="358"/>
        <v>0</v>
      </c>
      <c r="CG105" s="80">
        <f t="shared" si="358"/>
        <v>0</v>
      </c>
      <c r="CH105" s="80">
        <f>BX105+BN105+BD105+AT105+AJ105</f>
        <v>4.7568045467551689</v>
      </c>
      <c r="CI105" s="80">
        <f>BY105+BO105+BE105+AU105+AK105</f>
        <v>0</v>
      </c>
      <c r="CJ105" s="53">
        <f t="shared" si="359"/>
        <v>3.51</v>
      </c>
      <c r="CK105" s="53">
        <f t="shared" si="360"/>
        <v>0</v>
      </c>
      <c r="CL105" s="53">
        <f t="shared" si="361"/>
        <v>0</v>
      </c>
      <c r="CM105" s="53">
        <f t="shared" si="362"/>
        <v>3.51</v>
      </c>
      <c r="CN105" s="53">
        <f t="shared" si="363"/>
        <v>0</v>
      </c>
      <c r="CO105" s="80" t="s">
        <v>195</v>
      </c>
      <c r="CQ105" s="111" t="s">
        <v>251</v>
      </c>
    </row>
    <row r="106" spans="1:95" ht="37.5" x14ac:dyDescent="0.3">
      <c r="A106" s="47" t="s">
        <v>18</v>
      </c>
      <c r="B106" s="48" t="s">
        <v>109</v>
      </c>
      <c r="C106" s="41" t="s">
        <v>119</v>
      </c>
      <c r="D106" s="100" t="s">
        <v>118</v>
      </c>
      <c r="E106" s="100" t="s">
        <v>118</v>
      </c>
      <c r="F106" s="100" t="s">
        <v>118</v>
      </c>
      <c r="G106" s="100" t="s">
        <v>118</v>
      </c>
      <c r="H106" s="51">
        <f t="shared" ref="H106:V106" si="364">H107+H108</f>
        <v>0</v>
      </c>
      <c r="I106" s="51">
        <f t="shared" si="364"/>
        <v>0</v>
      </c>
      <c r="J106" s="51">
        <f t="shared" si="364"/>
        <v>0</v>
      </c>
      <c r="K106" s="51">
        <f t="shared" si="364"/>
        <v>0</v>
      </c>
      <c r="L106" s="51">
        <f t="shared" si="364"/>
        <v>0</v>
      </c>
      <c r="M106" s="51">
        <f t="shared" si="364"/>
        <v>0</v>
      </c>
      <c r="N106" s="51">
        <f t="shared" si="364"/>
        <v>0</v>
      </c>
      <c r="O106" s="51">
        <f t="shared" si="364"/>
        <v>0.83400000000000007</v>
      </c>
      <c r="P106" s="51">
        <f t="shared" si="364"/>
        <v>285.91828143999999</v>
      </c>
      <c r="Q106" s="51">
        <f t="shared" si="364"/>
        <v>338.97954969594531</v>
      </c>
      <c r="R106" s="51">
        <f t="shared" ref="R106:S106" si="365">R107+R108</f>
        <v>290.02861200000001</v>
      </c>
      <c r="S106" s="51">
        <f t="shared" si="365"/>
        <v>374.51780253948601</v>
      </c>
      <c r="T106" s="51">
        <f t="shared" si="364"/>
        <v>169.76870654125247</v>
      </c>
      <c r="U106" s="51">
        <f t="shared" si="364"/>
        <v>153.6733307175158</v>
      </c>
      <c r="V106" s="51">
        <f t="shared" si="364"/>
        <v>153.6733307175158</v>
      </c>
      <c r="W106" s="51">
        <v>16.027679470000002</v>
      </c>
      <c r="X106" s="51">
        <v>0</v>
      </c>
      <c r="Y106" s="51">
        <v>0</v>
      </c>
      <c r="Z106" s="51">
        <v>16.027679470000002</v>
      </c>
      <c r="AA106" s="51">
        <v>0</v>
      </c>
      <c r="AB106" s="51">
        <f t="shared" ref="AB106:AP106" si="366">AB107+AB108</f>
        <v>16.834331759999998</v>
      </c>
      <c r="AC106" s="51">
        <f t="shared" si="366"/>
        <v>0</v>
      </c>
      <c r="AD106" s="51">
        <f t="shared" si="366"/>
        <v>0</v>
      </c>
      <c r="AE106" s="51">
        <f t="shared" si="366"/>
        <v>16.834331759999998</v>
      </c>
      <c r="AF106" s="51">
        <f t="shared" si="366"/>
        <v>0</v>
      </c>
      <c r="AG106" s="51">
        <f t="shared" si="366"/>
        <v>8.6992232550177739</v>
      </c>
      <c r="AH106" s="51">
        <f t="shared" si="366"/>
        <v>0</v>
      </c>
      <c r="AI106" s="51">
        <f t="shared" si="366"/>
        <v>0</v>
      </c>
      <c r="AJ106" s="51">
        <f t="shared" si="366"/>
        <v>8.6992232550177739</v>
      </c>
      <c r="AK106" s="51">
        <f t="shared" si="366"/>
        <v>0</v>
      </c>
      <c r="AL106" s="51">
        <f t="shared" si="366"/>
        <v>2.9874650759999999</v>
      </c>
      <c r="AM106" s="51">
        <f t="shared" si="366"/>
        <v>0</v>
      </c>
      <c r="AN106" s="51">
        <f t="shared" si="366"/>
        <v>0</v>
      </c>
      <c r="AO106" s="51">
        <f t="shared" si="366"/>
        <v>2.9874650759999999</v>
      </c>
      <c r="AP106" s="51">
        <f t="shared" si="366"/>
        <v>0</v>
      </c>
      <c r="AQ106" s="51">
        <f t="shared" ref="AQ106:BE106" si="367">AQ107+AQ108</f>
        <v>48.801243616066031</v>
      </c>
      <c r="AR106" s="51">
        <f t="shared" si="367"/>
        <v>0</v>
      </c>
      <c r="AS106" s="51">
        <f t="shared" si="367"/>
        <v>0</v>
      </c>
      <c r="AT106" s="52">
        <f t="shared" si="367"/>
        <v>48.801243616066031</v>
      </c>
      <c r="AU106" s="51">
        <f t="shared" si="367"/>
        <v>0</v>
      </c>
      <c r="AV106" s="51">
        <f t="shared" si="367"/>
        <v>54.963275279999991</v>
      </c>
      <c r="AW106" s="51">
        <f t="shared" si="367"/>
        <v>0</v>
      </c>
      <c r="AX106" s="51">
        <f t="shared" si="367"/>
        <v>0</v>
      </c>
      <c r="AY106" s="52">
        <f t="shared" si="367"/>
        <v>54.963275279999991</v>
      </c>
      <c r="AZ106" s="51">
        <f t="shared" si="367"/>
        <v>0</v>
      </c>
      <c r="BA106" s="51">
        <f t="shared" si="367"/>
        <v>37.899043712388092</v>
      </c>
      <c r="BB106" s="51">
        <f t="shared" si="367"/>
        <v>0</v>
      </c>
      <c r="BC106" s="51">
        <f t="shared" si="367"/>
        <v>0</v>
      </c>
      <c r="BD106" s="51">
        <f t="shared" si="367"/>
        <v>37.899043712388092</v>
      </c>
      <c r="BE106" s="51">
        <f t="shared" si="367"/>
        <v>0</v>
      </c>
      <c r="BF106" s="51">
        <f t="shared" ref="BF106:BJ106" si="368">BF107+BF108</f>
        <v>37.899015419999998</v>
      </c>
      <c r="BG106" s="51">
        <f t="shared" si="368"/>
        <v>0</v>
      </c>
      <c r="BH106" s="51">
        <f t="shared" si="368"/>
        <v>0</v>
      </c>
      <c r="BI106" s="51">
        <f t="shared" si="368"/>
        <v>37.899015419999998</v>
      </c>
      <c r="BJ106" s="51">
        <f t="shared" si="368"/>
        <v>0</v>
      </c>
      <c r="BK106" s="51">
        <f>BK107+BK108</f>
        <v>30.105643018266498</v>
      </c>
      <c r="BL106" s="51">
        <f>BL107+BL108</f>
        <v>0</v>
      </c>
      <c r="BM106" s="51">
        <f>BM107+BM108</f>
        <v>0</v>
      </c>
      <c r="BN106" s="51">
        <f>BN107+BN108</f>
        <v>30.105643018266498</v>
      </c>
      <c r="BO106" s="51">
        <f>BO107+BO108</f>
        <v>0</v>
      </c>
      <c r="BP106" s="51">
        <f t="shared" ref="BP106:BT106" si="369">BP107+BP108</f>
        <v>30.106319568</v>
      </c>
      <c r="BQ106" s="51">
        <f t="shared" si="369"/>
        <v>0</v>
      </c>
      <c r="BR106" s="51">
        <f t="shared" si="369"/>
        <v>0</v>
      </c>
      <c r="BS106" s="51">
        <f t="shared" si="369"/>
        <v>30.106319568</v>
      </c>
      <c r="BT106" s="51">
        <f t="shared" si="369"/>
        <v>0</v>
      </c>
      <c r="BU106" s="51">
        <f>BU107+BU108</f>
        <v>27.410003469514056</v>
      </c>
      <c r="BV106" s="51">
        <f>BV107+BV108</f>
        <v>0</v>
      </c>
      <c r="BW106" s="51">
        <f>BW107+BW108</f>
        <v>0</v>
      </c>
      <c r="BX106" s="51">
        <f>BX107+BX108</f>
        <v>27.410003469514056</v>
      </c>
      <c r="BY106" s="51">
        <f>BY107+BY108</f>
        <v>0</v>
      </c>
      <c r="BZ106" s="51">
        <f t="shared" ref="BZ106:CD106" si="370">BZ107+BZ108</f>
        <v>27.717255373515787</v>
      </c>
      <c r="CA106" s="51">
        <f t="shared" si="370"/>
        <v>0</v>
      </c>
      <c r="CB106" s="51">
        <f t="shared" si="370"/>
        <v>0</v>
      </c>
      <c r="CC106" s="51">
        <f t="shared" si="370"/>
        <v>27.717255373515787</v>
      </c>
      <c r="CD106" s="51">
        <f t="shared" si="370"/>
        <v>0</v>
      </c>
      <c r="CE106" s="59">
        <f>CE107+CE108</f>
        <v>152.91515707125245</v>
      </c>
      <c r="CF106" s="59">
        <f>CF107+CF108</f>
        <v>0</v>
      </c>
      <c r="CG106" s="59">
        <f>CG107+CG108</f>
        <v>0</v>
      </c>
      <c r="CH106" s="59">
        <f>CH107+CH108</f>
        <v>152.91515707125245</v>
      </c>
      <c r="CI106" s="59">
        <f>CI107+CI108</f>
        <v>0</v>
      </c>
      <c r="CJ106" s="59">
        <f t="shared" ref="CJ106:CN106" si="371">CJ107+CJ108</f>
        <v>153.6733307175158</v>
      </c>
      <c r="CK106" s="59">
        <f t="shared" si="371"/>
        <v>0</v>
      </c>
      <c r="CL106" s="59">
        <f t="shared" si="371"/>
        <v>0</v>
      </c>
      <c r="CM106" s="59">
        <f t="shared" si="371"/>
        <v>153.6733307175158</v>
      </c>
      <c r="CN106" s="59">
        <f t="shared" si="371"/>
        <v>0</v>
      </c>
      <c r="CO106" s="41" t="s">
        <v>118</v>
      </c>
    </row>
    <row r="107" spans="1:95" ht="33.75" customHeight="1" x14ac:dyDescent="0.3">
      <c r="A107" s="47" t="s">
        <v>108</v>
      </c>
      <c r="B107" s="48" t="s">
        <v>110</v>
      </c>
      <c r="C107" s="41" t="s">
        <v>119</v>
      </c>
      <c r="D107" s="100" t="s">
        <v>118</v>
      </c>
      <c r="E107" s="100" t="s">
        <v>118</v>
      </c>
      <c r="F107" s="100" t="s">
        <v>118</v>
      </c>
      <c r="G107" s="100" t="s">
        <v>118</v>
      </c>
      <c r="H107" s="102">
        <v>0</v>
      </c>
      <c r="I107" s="102">
        <v>0</v>
      </c>
      <c r="J107" s="102">
        <v>0</v>
      </c>
      <c r="K107" s="102">
        <v>0</v>
      </c>
      <c r="L107" s="102">
        <v>0</v>
      </c>
      <c r="M107" s="102">
        <v>0</v>
      </c>
      <c r="N107" s="51">
        <v>0</v>
      </c>
      <c r="O107" s="51">
        <v>0</v>
      </c>
      <c r="P107" s="56">
        <v>0</v>
      </c>
      <c r="Q107" s="56">
        <v>0</v>
      </c>
      <c r="R107" s="56">
        <v>0</v>
      </c>
      <c r="S107" s="56">
        <v>0</v>
      </c>
      <c r="T107" s="57">
        <v>0</v>
      </c>
      <c r="U107" s="57">
        <v>0</v>
      </c>
      <c r="V107" s="51">
        <v>0</v>
      </c>
      <c r="W107" s="51">
        <v>0</v>
      </c>
      <c r="X107" s="51">
        <v>0</v>
      </c>
      <c r="Y107" s="51">
        <v>0</v>
      </c>
      <c r="Z107" s="51">
        <v>0</v>
      </c>
      <c r="AA107" s="51">
        <v>0</v>
      </c>
      <c r="AB107" s="51">
        <v>0</v>
      </c>
      <c r="AC107" s="51">
        <v>0</v>
      </c>
      <c r="AD107" s="51">
        <v>0</v>
      </c>
      <c r="AE107" s="51">
        <v>0</v>
      </c>
      <c r="AF107" s="51">
        <v>0</v>
      </c>
      <c r="AG107" s="51">
        <v>0</v>
      </c>
      <c r="AH107" s="51">
        <v>0</v>
      </c>
      <c r="AI107" s="51">
        <v>0</v>
      </c>
      <c r="AJ107" s="51">
        <v>0</v>
      </c>
      <c r="AK107" s="51">
        <v>0</v>
      </c>
      <c r="AL107" s="59">
        <v>0</v>
      </c>
      <c r="AM107" s="59">
        <v>0</v>
      </c>
      <c r="AN107" s="59">
        <v>0</v>
      </c>
      <c r="AO107" s="59">
        <v>0</v>
      </c>
      <c r="AP107" s="59">
        <v>0</v>
      </c>
      <c r="AQ107" s="51">
        <v>0</v>
      </c>
      <c r="AR107" s="51">
        <v>0</v>
      </c>
      <c r="AS107" s="51">
        <v>0</v>
      </c>
      <c r="AT107" s="52">
        <v>0</v>
      </c>
      <c r="AU107" s="51">
        <v>0</v>
      </c>
      <c r="AV107" s="51">
        <v>0</v>
      </c>
      <c r="AW107" s="51">
        <v>0</v>
      </c>
      <c r="AX107" s="51">
        <v>0</v>
      </c>
      <c r="AY107" s="52">
        <v>0</v>
      </c>
      <c r="AZ107" s="51">
        <v>0</v>
      </c>
      <c r="BA107" s="59">
        <v>0</v>
      </c>
      <c r="BB107" s="59">
        <v>0</v>
      </c>
      <c r="BC107" s="59">
        <v>0</v>
      </c>
      <c r="BD107" s="59">
        <v>0</v>
      </c>
      <c r="BE107" s="59">
        <v>0</v>
      </c>
      <c r="BF107" s="59">
        <v>0</v>
      </c>
      <c r="BG107" s="59">
        <v>0</v>
      </c>
      <c r="BH107" s="59">
        <v>0</v>
      </c>
      <c r="BI107" s="59">
        <v>0</v>
      </c>
      <c r="BJ107" s="59">
        <v>0</v>
      </c>
      <c r="BK107" s="59">
        <v>0</v>
      </c>
      <c r="BL107" s="59">
        <v>0</v>
      </c>
      <c r="BM107" s="59">
        <v>0</v>
      </c>
      <c r="BN107" s="59">
        <v>0</v>
      </c>
      <c r="BO107" s="59">
        <v>0</v>
      </c>
      <c r="BP107" s="59">
        <v>0</v>
      </c>
      <c r="BQ107" s="59">
        <v>0</v>
      </c>
      <c r="BR107" s="59">
        <v>0</v>
      </c>
      <c r="BS107" s="59">
        <v>0</v>
      </c>
      <c r="BT107" s="59">
        <v>0</v>
      </c>
      <c r="BU107" s="80">
        <v>0</v>
      </c>
      <c r="BV107" s="80">
        <v>0</v>
      </c>
      <c r="BW107" s="80">
        <v>0</v>
      </c>
      <c r="BX107" s="80">
        <v>0</v>
      </c>
      <c r="BY107" s="80">
        <v>0</v>
      </c>
      <c r="BZ107" s="80">
        <v>0</v>
      </c>
      <c r="CA107" s="80">
        <v>0</v>
      </c>
      <c r="CB107" s="80">
        <v>0</v>
      </c>
      <c r="CC107" s="80">
        <v>0</v>
      </c>
      <c r="CD107" s="80">
        <v>0</v>
      </c>
      <c r="CE107" s="59">
        <f>BU107+BK107+BA107+AQ107+AG107</f>
        <v>0</v>
      </c>
      <c r="CF107" s="59">
        <f>BV107+BL107+BB107+AR107+AH107</f>
        <v>0</v>
      </c>
      <c r="CG107" s="59">
        <f>BW107+BM107+BC107+AS107+AI107</f>
        <v>0</v>
      </c>
      <c r="CH107" s="59">
        <v>0</v>
      </c>
      <c r="CI107" s="59">
        <f>BY107+BO107+BE107+AU107+AK107</f>
        <v>0</v>
      </c>
      <c r="CJ107" s="59">
        <f t="shared" ref="CJ107:CN107" si="372">BZ107+BP107+BF107+AV107+AL107</f>
        <v>0</v>
      </c>
      <c r="CK107" s="59">
        <f t="shared" si="372"/>
        <v>0</v>
      </c>
      <c r="CL107" s="59">
        <f t="shared" si="372"/>
        <v>0</v>
      </c>
      <c r="CM107" s="59">
        <f t="shared" si="372"/>
        <v>0</v>
      </c>
      <c r="CN107" s="59">
        <f t="shared" si="372"/>
        <v>0</v>
      </c>
      <c r="CO107" s="41" t="s">
        <v>118</v>
      </c>
    </row>
    <row r="108" spans="1:95" ht="57" customHeight="1" x14ac:dyDescent="0.3">
      <c r="A108" s="47" t="s">
        <v>136</v>
      </c>
      <c r="B108" s="48" t="s">
        <v>135</v>
      </c>
      <c r="C108" s="112" t="s">
        <v>119</v>
      </c>
      <c r="D108" s="100" t="s">
        <v>118</v>
      </c>
      <c r="E108" s="100" t="s">
        <v>118</v>
      </c>
      <c r="F108" s="100" t="s">
        <v>118</v>
      </c>
      <c r="G108" s="100" t="s">
        <v>118</v>
      </c>
      <c r="H108" s="51">
        <f t="shared" ref="H108:Q108" si="373">SUM(H109:H111)</f>
        <v>0</v>
      </c>
      <c r="I108" s="51">
        <f t="shared" si="373"/>
        <v>0</v>
      </c>
      <c r="J108" s="51">
        <f t="shared" si="373"/>
        <v>0</v>
      </c>
      <c r="K108" s="51">
        <f t="shared" si="373"/>
        <v>0</v>
      </c>
      <c r="L108" s="51">
        <f t="shared" si="373"/>
        <v>0</v>
      </c>
      <c r="M108" s="51">
        <f t="shared" si="373"/>
        <v>0</v>
      </c>
      <c r="N108" s="51">
        <f t="shared" si="373"/>
        <v>0</v>
      </c>
      <c r="O108" s="51">
        <f t="shared" si="373"/>
        <v>0.83400000000000007</v>
      </c>
      <c r="P108" s="51">
        <f t="shared" si="373"/>
        <v>285.91828143999999</v>
      </c>
      <c r="Q108" s="51">
        <f t="shared" si="373"/>
        <v>338.97954969594531</v>
      </c>
      <c r="R108" s="51">
        <f t="shared" ref="R108:S108" si="374">SUM(R109:R111)</f>
        <v>290.02861200000001</v>
      </c>
      <c r="S108" s="51">
        <f t="shared" si="374"/>
        <v>374.51780253948601</v>
      </c>
      <c r="T108" s="51">
        <f>SUM(T109:T111)</f>
        <v>169.76870654125247</v>
      </c>
      <c r="U108" s="51">
        <f>SUM(U109:U111)</f>
        <v>153.6733307175158</v>
      </c>
      <c r="V108" s="51">
        <f>SUM(V109:V111)</f>
        <v>153.6733307175158</v>
      </c>
      <c r="W108" s="51">
        <v>16.027679470000002</v>
      </c>
      <c r="X108" s="51">
        <v>0</v>
      </c>
      <c r="Y108" s="51">
        <v>0</v>
      </c>
      <c r="Z108" s="51">
        <v>16.027679470000002</v>
      </c>
      <c r="AA108" s="51">
        <v>0</v>
      </c>
      <c r="AB108" s="51">
        <f t="shared" ref="AB108:AF108" si="375">SUM(AB109:AB111)</f>
        <v>16.834331759999998</v>
      </c>
      <c r="AC108" s="51">
        <f t="shared" si="375"/>
        <v>0</v>
      </c>
      <c r="AD108" s="51">
        <f t="shared" si="375"/>
        <v>0</v>
      </c>
      <c r="AE108" s="51">
        <f t="shared" si="375"/>
        <v>16.834331759999998</v>
      </c>
      <c r="AF108" s="51">
        <f t="shared" si="375"/>
        <v>0</v>
      </c>
      <c r="AG108" s="51">
        <f t="shared" ref="AG108" si="376">SUM(AG109:AG111)</f>
        <v>8.6992232550177739</v>
      </c>
      <c r="AH108" s="51">
        <f t="shared" ref="AH108" si="377">SUM(AH109:AH111)</f>
        <v>0</v>
      </c>
      <c r="AI108" s="51">
        <f t="shared" ref="AI108" si="378">SUM(AI109:AI111)</f>
        <v>0</v>
      </c>
      <c r="AJ108" s="51">
        <f t="shared" ref="AJ108" si="379">SUM(AJ109:AJ111)</f>
        <v>8.6992232550177739</v>
      </c>
      <c r="AK108" s="51">
        <f t="shared" ref="AK108:AP108" si="380">SUM(AK109:AK111)</f>
        <v>0</v>
      </c>
      <c r="AL108" s="51">
        <f>SUM(AL109:AL111)</f>
        <v>2.9874650759999999</v>
      </c>
      <c r="AM108" s="51">
        <f t="shared" si="380"/>
        <v>0</v>
      </c>
      <c r="AN108" s="51">
        <f t="shared" si="380"/>
        <v>0</v>
      </c>
      <c r="AO108" s="51">
        <f t="shared" si="380"/>
        <v>2.9874650759999999</v>
      </c>
      <c r="AP108" s="51">
        <f t="shared" si="380"/>
        <v>0</v>
      </c>
      <c r="AQ108" s="51">
        <f t="shared" ref="AQ108" si="381">SUM(AQ109:AQ111)</f>
        <v>48.801243616066031</v>
      </c>
      <c r="AR108" s="51">
        <f t="shared" ref="AR108" si="382">SUM(AR109:AR111)</f>
        <v>0</v>
      </c>
      <c r="AS108" s="51">
        <f t="shared" ref="AS108" si="383">SUM(AS109:AS111)</f>
        <v>0</v>
      </c>
      <c r="AT108" s="51">
        <f t="shared" ref="AT108" si="384">SUM(AT109:AT111)</f>
        <v>48.801243616066031</v>
      </c>
      <c r="AU108" s="51">
        <f t="shared" ref="AU108:AY108" si="385">SUM(AU109:AU111)</f>
        <v>0</v>
      </c>
      <c r="AV108" s="51">
        <f t="shared" si="385"/>
        <v>54.963275279999991</v>
      </c>
      <c r="AW108" s="51">
        <f t="shared" si="385"/>
        <v>0</v>
      </c>
      <c r="AX108" s="51">
        <f t="shared" si="385"/>
        <v>0</v>
      </c>
      <c r="AY108" s="51">
        <f t="shared" si="385"/>
        <v>54.963275279999991</v>
      </c>
      <c r="AZ108" s="51">
        <f t="shared" ref="AZ108" si="386">SUM(AZ109:AZ111)</f>
        <v>0</v>
      </c>
      <c r="BA108" s="51">
        <f t="shared" ref="BA108" si="387">SUM(BA109:BA111)</f>
        <v>37.899043712388092</v>
      </c>
      <c r="BB108" s="51">
        <f t="shared" ref="BB108" si="388">SUM(BB109:BB111)</f>
        <v>0</v>
      </c>
      <c r="BC108" s="51">
        <f t="shared" ref="BC108" si="389">SUM(BC109:BC111)</f>
        <v>0</v>
      </c>
      <c r="BD108" s="51">
        <f t="shared" ref="BD108" si="390">SUM(BD109:BD111)</f>
        <v>37.899043712388092</v>
      </c>
      <c r="BE108" s="51">
        <f t="shared" ref="BE108" si="391">SUM(BE109:BE111)</f>
        <v>0</v>
      </c>
      <c r="BF108" s="51">
        <f t="shared" ref="BF108" si="392">SUM(BF109:BF111)</f>
        <v>37.899015419999998</v>
      </c>
      <c r="BG108" s="51">
        <f t="shared" ref="BG108" si="393">SUM(BG109:BG111)</f>
        <v>0</v>
      </c>
      <c r="BH108" s="51">
        <f t="shared" ref="BH108" si="394">SUM(BH109:BH111)</f>
        <v>0</v>
      </c>
      <c r="BI108" s="51">
        <f t="shared" ref="BI108" si="395">SUM(BI109:BI111)</f>
        <v>37.899015419999998</v>
      </c>
      <c r="BJ108" s="51">
        <f t="shared" ref="BJ108" si="396">SUM(BJ109:BJ111)</f>
        <v>0</v>
      </c>
      <c r="BK108" s="51">
        <f t="shared" ref="BK108" si="397">SUM(BK109:BK111)</f>
        <v>30.105643018266498</v>
      </c>
      <c r="BL108" s="51">
        <f t="shared" ref="BL108" si="398">SUM(BL109:BL111)</f>
        <v>0</v>
      </c>
      <c r="BM108" s="51">
        <f t="shared" ref="BM108" si="399">SUM(BM109:BM111)</f>
        <v>0</v>
      </c>
      <c r="BN108" s="51">
        <f t="shared" ref="BN108" si="400">SUM(BN109:BN111)</f>
        <v>30.105643018266498</v>
      </c>
      <c r="BO108" s="51">
        <f t="shared" ref="BO108" si="401">SUM(BO109:BO111)</f>
        <v>0</v>
      </c>
      <c r="BP108" s="51">
        <f t="shared" ref="BP108" si="402">SUM(BP109:BP111)</f>
        <v>30.106319568</v>
      </c>
      <c r="BQ108" s="51">
        <f t="shared" ref="BQ108" si="403">SUM(BQ109:BQ111)</f>
        <v>0</v>
      </c>
      <c r="BR108" s="51">
        <f t="shared" ref="BR108" si="404">SUM(BR109:BR111)</f>
        <v>0</v>
      </c>
      <c r="BS108" s="51">
        <f t="shared" ref="BS108" si="405">SUM(BS109:BS111)</f>
        <v>30.106319568</v>
      </c>
      <c r="BT108" s="51">
        <f t="shared" ref="BT108" si="406">SUM(BT109:BT111)</f>
        <v>0</v>
      </c>
      <c r="BU108" s="51">
        <f t="shared" ref="BU108" si="407">SUM(BU109:BU111)</f>
        <v>27.410003469514056</v>
      </c>
      <c r="BV108" s="51">
        <f t="shared" ref="BV108" si="408">SUM(BV109:BV111)</f>
        <v>0</v>
      </c>
      <c r="BW108" s="51">
        <f t="shared" ref="BW108" si="409">SUM(BW109:BW111)</f>
        <v>0</v>
      </c>
      <c r="BX108" s="51">
        <f t="shared" ref="BX108" si="410">SUM(BX109:BX111)</f>
        <v>27.410003469514056</v>
      </c>
      <c r="BY108" s="51">
        <f t="shared" ref="BY108" si="411">SUM(BY109:BY111)</f>
        <v>0</v>
      </c>
      <c r="BZ108" s="51">
        <f t="shared" ref="BZ108" si="412">SUM(BZ109:BZ111)</f>
        <v>27.717255373515787</v>
      </c>
      <c r="CA108" s="51">
        <f t="shared" ref="CA108" si="413">SUM(CA109:CA111)</f>
        <v>0</v>
      </c>
      <c r="CB108" s="51">
        <f t="shared" ref="CB108" si="414">SUM(CB109:CB111)</f>
        <v>0</v>
      </c>
      <c r="CC108" s="51">
        <f t="shared" ref="CC108" si="415">SUM(CC109:CC111)</f>
        <v>27.717255373515787</v>
      </c>
      <c r="CD108" s="51">
        <f t="shared" ref="CD108" si="416">SUM(CD109:CD111)</f>
        <v>0</v>
      </c>
      <c r="CE108" s="51">
        <f t="shared" ref="CE108" si="417">SUM(CE109:CE111)</f>
        <v>152.91515707125245</v>
      </c>
      <c r="CF108" s="51">
        <f t="shared" ref="CF108" si="418">SUM(CF109:CF111)</f>
        <v>0</v>
      </c>
      <c r="CG108" s="51">
        <f t="shared" ref="CG108" si="419">SUM(CG109:CG111)</f>
        <v>0</v>
      </c>
      <c r="CH108" s="51">
        <f t="shared" ref="CH108" si="420">SUM(CH109:CH111)</f>
        <v>152.91515707125245</v>
      </c>
      <c r="CI108" s="51">
        <f t="shared" ref="CI108:CN108" si="421">SUM(CI109:CI111)</f>
        <v>0</v>
      </c>
      <c r="CJ108" s="51">
        <f t="shared" si="421"/>
        <v>153.6733307175158</v>
      </c>
      <c r="CK108" s="51">
        <f t="shared" si="421"/>
        <v>0</v>
      </c>
      <c r="CL108" s="51">
        <f t="shared" si="421"/>
        <v>0</v>
      </c>
      <c r="CM108" s="51">
        <f t="shared" si="421"/>
        <v>153.6733307175158</v>
      </c>
      <c r="CN108" s="51">
        <f t="shared" si="421"/>
        <v>0</v>
      </c>
      <c r="CO108" s="41" t="s">
        <v>118</v>
      </c>
    </row>
    <row r="109" spans="1:95" ht="114" customHeight="1" x14ac:dyDescent="0.3">
      <c r="A109" s="47" t="s">
        <v>136</v>
      </c>
      <c r="B109" s="113" t="s">
        <v>215</v>
      </c>
      <c r="C109" s="114" t="s">
        <v>142</v>
      </c>
      <c r="D109" s="114" t="s">
        <v>5</v>
      </c>
      <c r="E109" s="114">
        <v>2023</v>
      </c>
      <c r="F109" s="114">
        <v>2024</v>
      </c>
      <c r="G109" s="114">
        <v>2024</v>
      </c>
      <c r="H109" s="114" t="s">
        <v>118</v>
      </c>
      <c r="I109" s="114" t="s">
        <v>118</v>
      </c>
      <c r="J109" s="114" t="s">
        <v>118</v>
      </c>
      <c r="K109" s="114" t="s">
        <v>118</v>
      </c>
      <c r="L109" s="114" t="s">
        <v>118</v>
      </c>
      <c r="M109" s="114" t="s">
        <v>118</v>
      </c>
      <c r="N109" s="115">
        <v>0</v>
      </c>
      <c r="O109" s="115">
        <v>0.83400000000000007</v>
      </c>
      <c r="P109" s="94">
        <v>20.551652799999999</v>
      </c>
      <c r="Q109" s="69">
        <v>24.091548238402812</v>
      </c>
      <c r="R109" s="115">
        <v>24.661983359999997</v>
      </c>
      <c r="S109" s="115">
        <v>24.524945702458169</v>
      </c>
      <c r="T109" s="115">
        <v>16.853549470000001</v>
      </c>
      <c r="U109" s="115">
        <v>0</v>
      </c>
      <c r="V109" s="115">
        <v>0</v>
      </c>
      <c r="W109" s="115">
        <v>16.027679470000002</v>
      </c>
      <c r="X109" s="115">
        <v>0</v>
      </c>
      <c r="Y109" s="115">
        <v>0</v>
      </c>
      <c r="Z109" s="115">
        <v>16.027679470000002</v>
      </c>
      <c r="AA109" s="115">
        <v>0</v>
      </c>
      <c r="AB109" s="115">
        <f>SUM(AC109:AF109)</f>
        <v>16.834331759999998</v>
      </c>
      <c r="AC109" s="115">
        <v>0</v>
      </c>
      <c r="AD109" s="115">
        <v>0</v>
      </c>
      <c r="AE109" s="115">
        <v>16.834331759999998</v>
      </c>
      <c r="AF109" s="115">
        <v>0</v>
      </c>
      <c r="AG109" s="115">
        <f>SUM(AH109:AK109)</f>
        <v>0</v>
      </c>
      <c r="AH109" s="115">
        <v>0</v>
      </c>
      <c r="AI109" s="115">
        <v>0</v>
      </c>
      <c r="AJ109" s="115">
        <v>0</v>
      </c>
      <c r="AK109" s="115">
        <v>0</v>
      </c>
      <c r="AL109" s="106">
        <v>0</v>
      </c>
      <c r="AM109" s="115">
        <v>0</v>
      </c>
      <c r="AN109" s="115">
        <v>0</v>
      </c>
      <c r="AO109" s="115">
        <v>0</v>
      </c>
      <c r="AP109" s="115">
        <v>0</v>
      </c>
      <c r="AQ109" s="115">
        <f>SUM(AR109:AU109)</f>
        <v>0</v>
      </c>
      <c r="AR109" s="115">
        <v>0</v>
      </c>
      <c r="AS109" s="115">
        <v>0</v>
      </c>
      <c r="AT109" s="115">
        <v>0</v>
      </c>
      <c r="AU109" s="115">
        <v>0</v>
      </c>
      <c r="AV109" s="115">
        <f>SUM(AW109:AZ109)</f>
        <v>0</v>
      </c>
      <c r="AW109" s="115">
        <v>0</v>
      </c>
      <c r="AX109" s="115">
        <v>0</v>
      </c>
      <c r="AY109" s="115">
        <v>0</v>
      </c>
      <c r="AZ109" s="115">
        <v>0</v>
      </c>
      <c r="BA109" s="115">
        <f>SUM(BB109:BE109)</f>
        <v>0</v>
      </c>
      <c r="BB109" s="115">
        <v>0</v>
      </c>
      <c r="BC109" s="115">
        <v>0</v>
      </c>
      <c r="BD109" s="115">
        <v>0</v>
      </c>
      <c r="BE109" s="115">
        <v>0</v>
      </c>
      <c r="BF109" s="115">
        <v>0</v>
      </c>
      <c r="BG109" s="115">
        <v>0</v>
      </c>
      <c r="BH109" s="115">
        <v>0</v>
      </c>
      <c r="BI109" s="115">
        <v>0</v>
      </c>
      <c r="BJ109" s="115">
        <v>0</v>
      </c>
      <c r="BK109" s="115">
        <f>SUM(BL109:BO109)</f>
        <v>0</v>
      </c>
      <c r="BL109" s="115">
        <v>0</v>
      </c>
      <c r="BM109" s="115">
        <v>0</v>
      </c>
      <c r="BN109" s="115">
        <v>0</v>
      </c>
      <c r="BO109" s="115">
        <v>0</v>
      </c>
      <c r="BP109" s="115">
        <v>0</v>
      </c>
      <c r="BQ109" s="115">
        <v>0</v>
      </c>
      <c r="BR109" s="115">
        <v>0</v>
      </c>
      <c r="BS109" s="115">
        <v>0</v>
      </c>
      <c r="BT109" s="115">
        <v>0</v>
      </c>
      <c r="BU109" s="115">
        <f>SUM(BV109:BY109)</f>
        <v>0</v>
      </c>
      <c r="BV109" s="115">
        <v>0</v>
      </c>
      <c r="BW109" s="115">
        <v>0</v>
      </c>
      <c r="BX109" s="115">
        <v>0</v>
      </c>
      <c r="BY109" s="115">
        <v>0</v>
      </c>
      <c r="BZ109" s="115">
        <v>0</v>
      </c>
      <c r="CA109" s="115">
        <v>0</v>
      </c>
      <c r="CB109" s="115">
        <v>0</v>
      </c>
      <c r="CC109" s="115">
        <v>0</v>
      </c>
      <c r="CD109" s="115">
        <v>0</v>
      </c>
      <c r="CE109" s="115">
        <f t="shared" ref="CE109:CG110" si="422">BU109+BK109+BA109+AQ109+AG109</f>
        <v>0</v>
      </c>
      <c r="CF109" s="115">
        <f t="shared" si="422"/>
        <v>0</v>
      </c>
      <c r="CG109" s="115">
        <f t="shared" si="422"/>
        <v>0</v>
      </c>
      <c r="CH109" s="115">
        <v>0</v>
      </c>
      <c r="CI109" s="115">
        <f>BY109+BO109+BE109+AU109+AK109</f>
        <v>0</v>
      </c>
      <c r="CJ109" s="53">
        <f t="shared" ref="CJ109" si="423">BZ109+BP109+BF109+AV109+AL109</f>
        <v>0</v>
      </c>
      <c r="CK109" s="53">
        <f t="shared" ref="CK109" si="424">CA109+BQ109+BG109+AW109+AM109</f>
        <v>0</v>
      </c>
      <c r="CL109" s="53">
        <f t="shared" ref="CL109" si="425">CB109+BR109+BH109+AX109+AN109</f>
        <v>0</v>
      </c>
      <c r="CM109" s="53">
        <f t="shared" ref="CM109" si="426">CC109+BS109+BI109+AY109+AO109</f>
        <v>0</v>
      </c>
      <c r="CN109" s="53">
        <f t="shared" ref="CN109" si="427">CD109+BT109+BJ109+AZ109+AP109</f>
        <v>0</v>
      </c>
      <c r="CO109" s="115" t="s">
        <v>143</v>
      </c>
    </row>
    <row r="110" spans="1:95" s="73" customFormat="1" ht="69.75" customHeight="1" x14ac:dyDescent="0.25">
      <c r="A110" s="47" t="s">
        <v>136</v>
      </c>
      <c r="B110" s="66" t="s">
        <v>232</v>
      </c>
      <c r="C110" s="67" t="s">
        <v>167</v>
      </c>
      <c r="D110" s="67" t="s">
        <v>5</v>
      </c>
      <c r="E110" s="67">
        <v>2025</v>
      </c>
      <c r="F110" s="67">
        <v>2029</v>
      </c>
      <c r="G110" s="67">
        <v>2029</v>
      </c>
      <c r="H110" s="67" t="s">
        <v>118</v>
      </c>
      <c r="I110" s="67" t="s">
        <v>118</v>
      </c>
      <c r="J110" s="67" t="s">
        <v>118</v>
      </c>
      <c r="K110" s="67" t="s">
        <v>118</v>
      </c>
      <c r="L110" s="67" t="s">
        <v>118</v>
      </c>
      <c r="M110" s="67" t="s">
        <v>118</v>
      </c>
      <c r="N110" s="68">
        <v>0</v>
      </c>
      <c r="O110" s="68">
        <v>0</v>
      </c>
      <c r="P110" s="116">
        <v>150.71250000000001</v>
      </c>
      <c r="Q110" s="69">
        <v>177.68585369723743</v>
      </c>
      <c r="R110" s="69">
        <v>150.71250000000001</v>
      </c>
      <c r="S110" s="69">
        <v>197.81438403152953</v>
      </c>
      <c r="T110" s="68">
        <v>75.387630750315566</v>
      </c>
      <c r="U110" s="69">
        <v>75.728495125515778</v>
      </c>
      <c r="V110" s="69">
        <v>75.728495125515778</v>
      </c>
      <c r="W110" s="68">
        <v>0</v>
      </c>
      <c r="X110" s="68">
        <v>0</v>
      </c>
      <c r="Y110" s="68">
        <v>0</v>
      </c>
      <c r="Z110" s="68">
        <v>0</v>
      </c>
      <c r="AA110" s="68">
        <v>0</v>
      </c>
      <c r="AB110" s="68">
        <v>0</v>
      </c>
      <c r="AC110" s="68">
        <v>0</v>
      </c>
      <c r="AD110" s="68">
        <v>0</v>
      </c>
      <c r="AE110" s="68">
        <v>0</v>
      </c>
      <c r="AF110" s="68">
        <v>0</v>
      </c>
      <c r="AG110" s="68">
        <f>SUM(AH110:AK110)</f>
        <v>6.6820512544918147</v>
      </c>
      <c r="AH110" s="68">
        <v>0</v>
      </c>
      <c r="AI110" s="68">
        <v>0</v>
      </c>
      <c r="AJ110" s="68">
        <v>6.6820512544918147</v>
      </c>
      <c r="AK110" s="68">
        <v>0</v>
      </c>
      <c r="AL110" s="80">
        <f>SUM(AM110:AP110)</f>
        <v>0.51999507599999995</v>
      </c>
      <c r="AM110" s="68">
        <v>0</v>
      </c>
      <c r="AN110" s="68">
        <v>0</v>
      </c>
      <c r="AO110" s="68">
        <v>0.51999507599999995</v>
      </c>
      <c r="AP110" s="68">
        <v>0</v>
      </c>
      <c r="AQ110" s="68">
        <f>SUM(AR110:AU110)</f>
        <v>24.801243616066028</v>
      </c>
      <c r="AR110" s="68">
        <v>0</v>
      </c>
      <c r="AS110" s="68">
        <v>0</v>
      </c>
      <c r="AT110" s="83">
        <v>24.801243616066028</v>
      </c>
      <c r="AU110" s="68">
        <v>0</v>
      </c>
      <c r="AV110" s="68">
        <f>SUM(AW110:AZ110)</f>
        <v>30.963294875999996</v>
      </c>
      <c r="AW110" s="68">
        <v>0</v>
      </c>
      <c r="AX110" s="68">
        <v>0</v>
      </c>
      <c r="AY110" s="83">
        <v>30.963294875999996</v>
      </c>
      <c r="AZ110" s="68">
        <v>0</v>
      </c>
      <c r="BA110" s="68">
        <f>SUM(BB110:BE110)</f>
        <v>19.899043712388089</v>
      </c>
      <c r="BB110" s="68">
        <v>0</v>
      </c>
      <c r="BC110" s="68">
        <v>0</v>
      </c>
      <c r="BD110" s="68">
        <v>19.899043712388089</v>
      </c>
      <c r="BE110" s="68">
        <v>0</v>
      </c>
      <c r="BF110" s="68">
        <f>SUM(BG110:BJ110)</f>
        <v>19.899043704</v>
      </c>
      <c r="BG110" s="68">
        <v>0</v>
      </c>
      <c r="BH110" s="68">
        <v>0</v>
      </c>
      <c r="BI110" s="68">
        <v>19.899043704</v>
      </c>
      <c r="BJ110" s="68">
        <v>0</v>
      </c>
      <c r="BK110" s="68">
        <f>SUM(BL110:BO110)</f>
        <v>13.299043712388089</v>
      </c>
      <c r="BL110" s="68">
        <v>0</v>
      </c>
      <c r="BM110" s="68">
        <v>0</v>
      </c>
      <c r="BN110" s="68">
        <v>13.299043712388089</v>
      </c>
      <c r="BO110" s="68">
        <v>0</v>
      </c>
      <c r="BP110" s="117">
        <f>SUM(BQ110:BT110)</f>
        <v>13.299306192</v>
      </c>
      <c r="BQ110" s="117">
        <v>0</v>
      </c>
      <c r="BR110" s="117">
        <v>0</v>
      </c>
      <c r="BS110" s="117">
        <v>13.299306192</v>
      </c>
      <c r="BT110" s="117">
        <v>0</v>
      </c>
      <c r="BU110" s="68">
        <f>SUM(BV110:BY110)</f>
        <v>10.706248454981544</v>
      </c>
      <c r="BV110" s="68">
        <v>0</v>
      </c>
      <c r="BW110" s="68">
        <v>0</v>
      </c>
      <c r="BX110" s="68">
        <v>10.706248454981544</v>
      </c>
      <c r="BY110" s="68">
        <v>0</v>
      </c>
      <c r="BZ110" s="68">
        <f>SUM(CA110:CD110)</f>
        <v>11.046855277515785</v>
      </c>
      <c r="CA110" s="68">
        <v>0</v>
      </c>
      <c r="CB110" s="68">
        <v>0</v>
      </c>
      <c r="CC110" s="68">
        <v>11.046855277515785</v>
      </c>
      <c r="CD110" s="68">
        <v>0</v>
      </c>
      <c r="CE110" s="68">
        <f t="shared" si="422"/>
        <v>75.387630750315566</v>
      </c>
      <c r="CF110" s="68">
        <f t="shared" ref="CF110" si="428">BV110+BL110+BB110+AR110+AH110</f>
        <v>0</v>
      </c>
      <c r="CG110" s="68">
        <f t="shared" ref="CG110" si="429">BW110+BM110+BC110+AS110+AI110</f>
        <v>0</v>
      </c>
      <c r="CH110" s="68">
        <f t="shared" ref="CH110" si="430">BX110+BN110+BD110+AT110+AJ110</f>
        <v>75.387630750315566</v>
      </c>
      <c r="CI110" s="68">
        <f t="shared" ref="CI110:CI111" si="431">BY110+BO110+BE110+AU110+AK110</f>
        <v>0</v>
      </c>
      <c r="CJ110" s="53">
        <f t="shared" ref="CJ110" si="432">BZ110+BP110+BF110+AV110+AL110</f>
        <v>75.728495125515778</v>
      </c>
      <c r="CK110" s="53">
        <f t="shared" ref="CK110" si="433">CA110+BQ110+BG110+AW110+AM110</f>
        <v>0</v>
      </c>
      <c r="CL110" s="53">
        <f t="shared" ref="CL110" si="434">CB110+BR110+BH110+AX110+AN110</f>
        <v>0</v>
      </c>
      <c r="CM110" s="53">
        <f t="shared" ref="CM110" si="435">CC110+BS110+BI110+AY110+AO110</f>
        <v>75.728495125515778</v>
      </c>
      <c r="CN110" s="53">
        <f t="shared" ref="CN110" si="436">CD110+BT110+BJ110+AZ110+AP110</f>
        <v>0</v>
      </c>
      <c r="CO110" s="107" t="s">
        <v>143</v>
      </c>
      <c r="CP110" s="85"/>
      <c r="CQ110" s="85"/>
    </row>
    <row r="111" spans="1:95" s="73" customFormat="1" ht="69.75" customHeight="1" x14ac:dyDescent="0.25">
      <c r="A111" s="118" t="s">
        <v>136</v>
      </c>
      <c r="B111" s="119" t="s">
        <v>233</v>
      </c>
      <c r="C111" s="120" t="s">
        <v>234</v>
      </c>
      <c r="D111" s="67" t="s">
        <v>5</v>
      </c>
      <c r="E111" s="67">
        <v>2025</v>
      </c>
      <c r="F111" s="67">
        <v>2029</v>
      </c>
      <c r="G111" s="67">
        <v>2029</v>
      </c>
      <c r="H111" s="67" t="s">
        <v>118</v>
      </c>
      <c r="I111" s="67" t="s">
        <v>118</v>
      </c>
      <c r="J111" s="67" t="s">
        <v>118</v>
      </c>
      <c r="K111" s="67" t="s">
        <v>118</v>
      </c>
      <c r="L111" s="67" t="s">
        <v>118</v>
      </c>
      <c r="M111" s="67" t="s">
        <v>118</v>
      </c>
      <c r="N111" s="68">
        <v>0</v>
      </c>
      <c r="O111" s="68">
        <v>0</v>
      </c>
      <c r="P111" s="121">
        <v>114.65412864</v>
      </c>
      <c r="Q111" s="69">
        <v>137.20214776030505</v>
      </c>
      <c r="R111" s="69">
        <v>114.65412864</v>
      </c>
      <c r="S111" s="69">
        <v>152.1784728054983</v>
      </c>
      <c r="T111" s="122">
        <v>77.527526320936886</v>
      </c>
      <c r="U111" s="122">
        <v>77.944835592000004</v>
      </c>
      <c r="V111" s="122">
        <v>77.944835592000004</v>
      </c>
      <c r="W111" s="68">
        <v>0</v>
      </c>
      <c r="X111" s="68">
        <v>0</v>
      </c>
      <c r="Y111" s="68">
        <v>0</v>
      </c>
      <c r="Z111" s="68">
        <v>0</v>
      </c>
      <c r="AA111" s="68">
        <v>0</v>
      </c>
      <c r="AB111" s="68">
        <v>0</v>
      </c>
      <c r="AC111" s="68">
        <v>0</v>
      </c>
      <c r="AD111" s="68">
        <v>0</v>
      </c>
      <c r="AE111" s="68">
        <v>0</v>
      </c>
      <c r="AF111" s="68">
        <v>0</v>
      </c>
      <c r="AG111" s="68">
        <f>SUM(AH111:AK111)</f>
        <v>2.0171720005259588</v>
      </c>
      <c r="AH111" s="122">
        <v>0</v>
      </c>
      <c r="AI111" s="122">
        <v>0</v>
      </c>
      <c r="AJ111" s="122">
        <v>2.0171720005259588</v>
      </c>
      <c r="AK111" s="68">
        <v>0</v>
      </c>
      <c r="AL111" s="80">
        <f>SUM(AM111:AP111)</f>
        <v>2.4674700000000001</v>
      </c>
      <c r="AM111" s="72">
        <v>0</v>
      </c>
      <c r="AN111" s="72">
        <v>0</v>
      </c>
      <c r="AO111" s="72">
        <v>2.4674700000000001</v>
      </c>
      <c r="AP111" s="72">
        <v>0</v>
      </c>
      <c r="AQ111" s="68">
        <f>SUM(AR111:AU111)</f>
        <v>24</v>
      </c>
      <c r="AR111" s="122">
        <v>0</v>
      </c>
      <c r="AS111" s="122">
        <v>0</v>
      </c>
      <c r="AT111" s="122">
        <v>24</v>
      </c>
      <c r="AU111" s="68">
        <v>0</v>
      </c>
      <c r="AV111" s="68">
        <f>SUM(AW111:AZ111)</f>
        <v>23.999980403999999</v>
      </c>
      <c r="AW111" s="122">
        <v>0</v>
      </c>
      <c r="AX111" s="122">
        <v>0</v>
      </c>
      <c r="AY111" s="122">
        <v>23.999980403999999</v>
      </c>
      <c r="AZ111" s="68">
        <v>0</v>
      </c>
      <c r="BA111" s="68">
        <f>SUM(BB111:BE111)</f>
        <v>18</v>
      </c>
      <c r="BB111" s="122">
        <v>0</v>
      </c>
      <c r="BC111" s="122">
        <v>0</v>
      </c>
      <c r="BD111" s="122">
        <v>18</v>
      </c>
      <c r="BE111" s="68">
        <v>0</v>
      </c>
      <c r="BF111" s="72">
        <f>SUM(BG111:BJ111)</f>
        <v>17.999971716000001</v>
      </c>
      <c r="BG111" s="72">
        <v>0</v>
      </c>
      <c r="BH111" s="72">
        <v>0</v>
      </c>
      <c r="BI111" s="72">
        <v>17.999971716000001</v>
      </c>
      <c r="BJ111" s="72">
        <v>0</v>
      </c>
      <c r="BK111" s="68">
        <f>SUM(BL111:BO111)</f>
        <v>16.806599305878407</v>
      </c>
      <c r="BL111" s="122">
        <v>0</v>
      </c>
      <c r="BM111" s="122">
        <v>0</v>
      </c>
      <c r="BN111" s="122">
        <v>16.806599305878407</v>
      </c>
      <c r="BO111" s="68">
        <v>0</v>
      </c>
      <c r="BP111" s="72">
        <f>SUM(BQ111:BT111)</f>
        <v>16.807013376</v>
      </c>
      <c r="BQ111" s="72">
        <v>0</v>
      </c>
      <c r="BR111" s="72">
        <v>0</v>
      </c>
      <c r="BS111" s="72">
        <v>16.807013376</v>
      </c>
      <c r="BT111" s="72">
        <v>0</v>
      </c>
      <c r="BU111" s="68">
        <f>SUM(BV111:BY111)</f>
        <v>16.703755014532511</v>
      </c>
      <c r="BV111" s="122">
        <v>0</v>
      </c>
      <c r="BW111" s="122">
        <v>0</v>
      </c>
      <c r="BX111" s="122">
        <v>16.703755014532511</v>
      </c>
      <c r="BY111" s="68">
        <v>0</v>
      </c>
      <c r="BZ111" s="72">
        <f>SUM(CA111:CD111)</f>
        <v>16.670400096000002</v>
      </c>
      <c r="CA111" s="72">
        <v>0</v>
      </c>
      <c r="CB111" s="72">
        <v>0</v>
      </c>
      <c r="CC111" s="72">
        <v>16.670400096000002</v>
      </c>
      <c r="CD111" s="72">
        <v>0</v>
      </c>
      <c r="CE111" s="68">
        <f t="shared" ref="CE111" si="437">BU111+BK111+BA111+AQ111+AG111</f>
        <v>77.527526320936886</v>
      </c>
      <c r="CF111" s="68">
        <f t="shared" ref="CF111" si="438">BV111+BL111+BB111+AR111+AH111</f>
        <v>0</v>
      </c>
      <c r="CG111" s="68">
        <f t="shared" ref="CG111" si="439">BW111+BM111+BC111+AS111+AI111</f>
        <v>0</v>
      </c>
      <c r="CH111" s="68">
        <f t="shared" ref="CH111" si="440">BX111+BN111+BD111+AT111+AJ111</f>
        <v>77.527526320936886</v>
      </c>
      <c r="CI111" s="68">
        <f t="shared" si="431"/>
        <v>0</v>
      </c>
      <c r="CJ111" s="53">
        <f t="shared" ref="CJ111" si="441">BZ111+BP111+BF111+AV111+AL111</f>
        <v>77.944835592000004</v>
      </c>
      <c r="CK111" s="53">
        <f t="shared" ref="CK111" si="442">CA111+BQ111+BG111+AW111+AM111</f>
        <v>0</v>
      </c>
      <c r="CL111" s="53">
        <f t="shared" ref="CL111" si="443">CB111+BR111+BH111+AX111+AN111</f>
        <v>0</v>
      </c>
      <c r="CM111" s="53">
        <f t="shared" ref="CM111" si="444">CC111+BS111+BI111+AY111+AO111</f>
        <v>77.944835592000004</v>
      </c>
      <c r="CN111" s="53">
        <f t="shared" ref="CN111" si="445">CD111+BT111+BJ111+AZ111+AP111</f>
        <v>0</v>
      </c>
      <c r="CO111" s="107" t="s">
        <v>143</v>
      </c>
      <c r="CP111" s="85"/>
      <c r="CQ111" s="85"/>
    </row>
    <row r="112" spans="1:95" ht="56.25" x14ac:dyDescent="0.3">
      <c r="A112" s="47" t="s">
        <v>10</v>
      </c>
      <c r="B112" s="74" t="s">
        <v>111</v>
      </c>
      <c r="C112" s="75" t="s">
        <v>119</v>
      </c>
      <c r="D112" s="123" t="s">
        <v>118</v>
      </c>
      <c r="E112" s="123" t="s">
        <v>118</v>
      </c>
      <c r="F112" s="123" t="s">
        <v>118</v>
      </c>
      <c r="G112" s="123" t="s">
        <v>118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72">
        <v>0</v>
      </c>
      <c r="S112" s="72">
        <v>0</v>
      </c>
      <c r="T112" s="72">
        <v>0</v>
      </c>
      <c r="U112" s="72">
        <v>0</v>
      </c>
      <c r="V112" s="72">
        <v>0</v>
      </c>
      <c r="W112" s="72">
        <v>0</v>
      </c>
      <c r="X112" s="72">
        <v>0</v>
      </c>
      <c r="Y112" s="72">
        <v>0</v>
      </c>
      <c r="Z112" s="72">
        <v>0</v>
      </c>
      <c r="AA112" s="72">
        <v>0</v>
      </c>
      <c r="AB112" s="72">
        <v>0</v>
      </c>
      <c r="AC112" s="72">
        <v>0</v>
      </c>
      <c r="AD112" s="72">
        <v>0</v>
      </c>
      <c r="AE112" s="72">
        <v>0</v>
      </c>
      <c r="AF112" s="72">
        <v>0</v>
      </c>
      <c r="AG112" s="72">
        <f>AG113+AG114</f>
        <v>0</v>
      </c>
      <c r="AH112" s="72">
        <f>AH113+AH114</f>
        <v>0</v>
      </c>
      <c r="AI112" s="72">
        <f>AI113+AI114</f>
        <v>0</v>
      </c>
      <c r="AJ112" s="72">
        <f>AJ113+AJ114</f>
        <v>0</v>
      </c>
      <c r="AK112" s="72">
        <f>AK113+AK114</f>
        <v>0</v>
      </c>
      <c r="AL112" s="72">
        <f t="shared" ref="AL112:AP112" si="446">AL113+AL114</f>
        <v>0</v>
      </c>
      <c r="AM112" s="72">
        <f t="shared" si="446"/>
        <v>0</v>
      </c>
      <c r="AN112" s="72">
        <f t="shared" si="446"/>
        <v>0</v>
      </c>
      <c r="AO112" s="72">
        <f t="shared" si="446"/>
        <v>0</v>
      </c>
      <c r="AP112" s="72">
        <f t="shared" si="446"/>
        <v>0</v>
      </c>
      <c r="AQ112" s="72">
        <f t="shared" ref="AQ112:BJ112" si="447">AQ113+AQ114</f>
        <v>0</v>
      </c>
      <c r="AR112" s="72">
        <f t="shared" si="447"/>
        <v>0</v>
      </c>
      <c r="AS112" s="72">
        <f t="shared" si="447"/>
        <v>0</v>
      </c>
      <c r="AT112" s="72">
        <f t="shared" si="447"/>
        <v>0</v>
      </c>
      <c r="AU112" s="72">
        <f t="shared" si="447"/>
        <v>0</v>
      </c>
      <c r="AV112" s="72">
        <f t="shared" si="447"/>
        <v>0</v>
      </c>
      <c r="AW112" s="72">
        <f t="shared" si="447"/>
        <v>0</v>
      </c>
      <c r="AX112" s="72">
        <f t="shared" si="447"/>
        <v>0</v>
      </c>
      <c r="AY112" s="72">
        <f t="shared" si="447"/>
        <v>0</v>
      </c>
      <c r="AZ112" s="72">
        <f t="shared" si="447"/>
        <v>0</v>
      </c>
      <c r="BA112" s="72">
        <f t="shared" si="447"/>
        <v>0</v>
      </c>
      <c r="BB112" s="72">
        <f t="shared" si="447"/>
        <v>0</v>
      </c>
      <c r="BC112" s="72">
        <f t="shared" si="447"/>
        <v>0</v>
      </c>
      <c r="BD112" s="72">
        <f t="shared" si="447"/>
        <v>0</v>
      </c>
      <c r="BE112" s="72">
        <f t="shared" si="447"/>
        <v>0</v>
      </c>
      <c r="BF112" s="72">
        <f t="shared" si="447"/>
        <v>0</v>
      </c>
      <c r="BG112" s="72">
        <f t="shared" si="447"/>
        <v>0</v>
      </c>
      <c r="BH112" s="72">
        <f t="shared" si="447"/>
        <v>0</v>
      </c>
      <c r="BI112" s="72">
        <f t="shared" si="447"/>
        <v>0</v>
      </c>
      <c r="BJ112" s="72">
        <f t="shared" si="447"/>
        <v>0</v>
      </c>
      <c r="BK112" s="72">
        <f>BK113+BK114</f>
        <v>0</v>
      </c>
      <c r="BL112" s="72">
        <f>BL113+BL114</f>
        <v>0</v>
      </c>
      <c r="BM112" s="72">
        <f>BM113+BM114</f>
        <v>0</v>
      </c>
      <c r="BN112" s="72">
        <f>BN113+BN114</f>
        <v>0</v>
      </c>
      <c r="BO112" s="72">
        <f>BO113+BO114</f>
        <v>0</v>
      </c>
      <c r="BP112" s="72">
        <f t="shared" ref="BP112:BT112" si="448">BP113+BP114</f>
        <v>0</v>
      </c>
      <c r="BQ112" s="72">
        <f t="shared" si="448"/>
        <v>0</v>
      </c>
      <c r="BR112" s="72">
        <f t="shared" si="448"/>
        <v>0</v>
      </c>
      <c r="BS112" s="72">
        <f t="shared" si="448"/>
        <v>0</v>
      </c>
      <c r="BT112" s="72">
        <f t="shared" si="448"/>
        <v>0</v>
      </c>
      <c r="BU112" s="72">
        <f>BU113+BU114</f>
        <v>0</v>
      </c>
      <c r="BV112" s="72">
        <f>BV113+BV114</f>
        <v>0</v>
      </c>
      <c r="BW112" s="72">
        <f>BW113+BW114</f>
        <v>0</v>
      </c>
      <c r="BX112" s="72">
        <f>BX113+BX114</f>
        <v>0</v>
      </c>
      <c r="BY112" s="72">
        <f>BY113+BY114</f>
        <v>0</v>
      </c>
      <c r="BZ112" s="72">
        <f t="shared" ref="BZ112:CD112" si="449">BZ113+BZ114</f>
        <v>0</v>
      </c>
      <c r="CA112" s="72">
        <f t="shared" si="449"/>
        <v>0</v>
      </c>
      <c r="CB112" s="72">
        <f t="shared" si="449"/>
        <v>0</v>
      </c>
      <c r="CC112" s="72">
        <f t="shared" si="449"/>
        <v>0</v>
      </c>
      <c r="CD112" s="72">
        <f t="shared" si="449"/>
        <v>0</v>
      </c>
      <c r="CE112" s="72">
        <f>CE113+CE114</f>
        <v>0</v>
      </c>
      <c r="CF112" s="72">
        <f>CF113+CF114</f>
        <v>0</v>
      </c>
      <c r="CG112" s="72">
        <f>CG113+CG114</f>
        <v>0</v>
      </c>
      <c r="CH112" s="72">
        <f>CH113+CH114</f>
        <v>0</v>
      </c>
      <c r="CI112" s="72">
        <f>CI113+CI114</f>
        <v>0</v>
      </c>
      <c r="CJ112" s="72">
        <f t="shared" ref="CJ112:CN112" si="450">CJ113+CJ114</f>
        <v>0</v>
      </c>
      <c r="CK112" s="72">
        <f t="shared" si="450"/>
        <v>0</v>
      </c>
      <c r="CL112" s="72">
        <f t="shared" si="450"/>
        <v>0</v>
      </c>
      <c r="CM112" s="72">
        <f t="shared" si="450"/>
        <v>0</v>
      </c>
      <c r="CN112" s="72">
        <f t="shared" si="450"/>
        <v>0</v>
      </c>
      <c r="CO112" s="124" t="s">
        <v>118</v>
      </c>
    </row>
    <row r="113" spans="1:93" ht="37.5" x14ac:dyDescent="0.3">
      <c r="A113" s="47" t="s">
        <v>11</v>
      </c>
      <c r="B113" s="48" t="s">
        <v>112</v>
      </c>
      <c r="C113" s="41" t="s">
        <v>119</v>
      </c>
      <c r="D113" s="100" t="s">
        <v>118</v>
      </c>
      <c r="E113" s="100" t="s">
        <v>118</v>
      </c>
      <c r="F113" s="100" t="s">
        <v>118</v>
      </c>
      <c r="G113" s="100" t="s">
        <v>118</v>
      </c>
      <c r="H113" s="57">
        <v>0</v>
      </c>
      <c r="I113" s="57">
        <v>0</v>
      </c>
      <c r="J113" s="57">
        <v>0</v>
      </c>
      <c r="K113" s="57">
        <v>0</v>
      </c>
      <c r="L113" s="57">
        <v>0</v>
      </c>
      <c r="M113" s="57">
        <v>0</v>
      </c>
      <c r="N113" s="51">
        <v>0</v>
      </c>
      <c r="O113" s="51">
        <v>0</v>
      </c>
      <c r="P113" s="57">
        <v>0</v>
      </c>
      <c r="Q113" s="57">
        <v>0</v>
      </c>
      <c r="R113" s="57">
        <v>0</v>
      </c>
      <c r="S113" s="57">
        <v>0</v>
      </c>
      <c r="T113" s="57">
        <v>0</v>
      </c>
      <c r="U113" s="57">
        <v>0</v>
      </c>
      <c r="V113" s="51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F113" s="56">
        <v>0</v>
      </c>
      <c r="AG113" s="59">
        <v>0</v>
      </c>
      <c r="AH113" s="59">
        <v>0</v>
      </c>
      <c r="AI113" s="59">
        <v>0</v>
      </c>
      <c r="AJ113" s="59">
        <v>0</v>
      </c>
      <c r="AK113" s="59">
        <v>0</v>
      </c>
      <c r="AL113" s="59">
        <v>0</v>
      </c>
      <c r="AM113" s="59">
        <v>0</v>
      </c>
      <c r="AN113" s="59">
        <v>0</v>
      </c>
      <c r="AO113" s="59">
        <v>0</v>
      </c>
      <c r="AP113" s="59">
        <v>0</v>
      </c>
      <c r="AQ113" s="59">
        <v>0</v>
      </c>
      <c r="AR113" s="59">
        <v>0</v>
      </c>
      <c r="AS113" s="59">
        <v>0</v>
      </c>
      <c r="AT113" s="52">
        <v>0</v>
      </c>
      <c r="AU113" s="59">
        <v>0</v>
      </c>
      <c r="AV113" s="59">
        <v>0</v>
      </c>
      <c r="AW113" s="59">
        <v>0</v>
      </c>
      <c r="AX113" s="59">
        <v>0</v>
      </c>
      <c r="AY113" s="52">
        <v>0</v>
      </c>
      <c r="AZ113" s="59">
        <v>0</v>
      </c>
      <c r="BA113" s="59">
        <f>SUM(BB113:BE113)</f>
        <v>0</v>
      </c>
      <c r="BB113" s="59">
        <v>0</v>
      </c>
      <c r="BC113" s="59">
        <v>0</v>
      </c>
      <c r="BD113" s="59">
        <v>0</v>
      </c>
      <c r="BE113" s="59">
        <v>0</v>
      </c>
      <c r="BF113" s="59">
        <v>0</v>
      </c>
      <c r="BG113" s="59">
        <v>0</v>
      </c>
      <c r="BH113" s="59">
        <v>0</v>
      </c>
      <c r="BI113" s="59">
        <v>0</v>
      </c>
      <c r="BJ113" s="59">
        <v>0</v>
      </c>
      <c r="BK113" s="59">
        <f>SUM(BL113:BO113)</f>
        <v>0</v>
      </c>
      <c r="BL113" s="59">
        <v>0</v>
      </c>
      <c r="BM113" s="59">
        <v>0</v>
      </c>
      <c r="BN113" s="59">
        <v>0</v>
      </c>
      <c r="BO113" s="59">
        <v>0</v>
      </c>
      <c r="BP113" s="59">
        <v>0</v>
      </c>
      <c r="BQ113" s="59">
        <v>0</v>
      </c>
      <c r="BR113" s="59">
        <v>0</v>
      </c>
      <c r="BS113" s="59">
        <v>0</v>
      </c>
      <c r="BT113" s="59">
        <v>0</v>
      </c>
      <c r="BU113" s="59">
        <f>SUM(BV113:BY113)</f>
        <v>0</v>
      </c>
      <c r="BV113" s="59">
        <v>0</v>
      </c>
      <c r="BW113" s="59">
        <v>0</v>
      </c>
      <c r="BX113" s="59">
        <v>0</v>
      </c>
      <c r="BY113" s="59">
        <v>0</v>
      </c>
      <c r="BZ113" s="59">
        <v>0</v>
      </c>
      <c r="CA113" s="59">
        <v>0</v>
      </c>
      <c r="CB113" s="59">
        <v>0</v>
      </c>
      <c r="CC113" s="59">
        <v>0</v>
      </c>
      <c r="CD113" s="59">
        <v>0</v>
      </c>
      <c r="CE113" s="59">
        <f t="shared" ref="CE113:CG114" si="451">BU113+BK113+BA113+AQ113+AG113</f>
        <v>0</v>
      </c>
      <c r="CF113" s="59">
        <f t="shared" si="451"/>
        <v>0</v>
      </c>
      <c r="CG113" s="59">
        <f t="shared" si="451"/>
        <v>0</v>
      </c>
      <c r="CH113" s="59">
        <v>0</v>
      </c>
      <c r="CI113" s="59">
        <f>BY113+BO113+BE113+AU113+AK113</f>
        <v>0</v>
      </c>
      <c r="CJ113" s="59">
        <f t="shared" ref="CJ113:CN114" si="452">BZ113+BP113+BF113+AV113+AL113</f>
        <v>0</v>
      </c>
      <c r="CK113" s="59">
        <f t="shared" si="452"/>
        <v>0</v>
      </c>
      <c r="CL113" s="59">
        <f t="shared" si="452"/>
        <v>0</v>
      </c>
      <c r="CM113" s="59">
        <f t="shared" si="452"/>
        <v>0</v>
      </c>
      <c r="CN113" s="59">
        <f t="shared" si="452"/>
        <v>0</v>
      </c>
      <c r="CO113" s="41" t="s">
        <v>118</v>
      </c>
    </row>
    <row r="114" spans="1:93" ht="37.5" x14ac:dyDescent="0.3">
      <c r="A114" s="47" t="s">
        <v>12</v>
      </c>
      <c r="B114" s="48" t="s">
        <v>113</v>
      </c>
      <c r="C114" s="41" t="s">
        <v>119</v>
      </c>
      <c r="D114" s="100" t="s">
        <v>118</v>
      </c>
      <c r="E114" s="100" t="s">
        <v>118</v>
      </c>
      <c r="F114" s="100" t="s">
        <v>118</v>
      </c>
      <c r="G114" s="100" t="s">
        <v>118</v>
      </c>
      <c r="H114" s="57">
        <v>0</v>
      </c>
      <c r="I114" s="57">
        <v>0</v>
      </c>
      <c r="J114" s="57">
        <v>0</v>
      </c>
      <c r="K114" s="57">
        <v>0</v>
      </c>
      <c r="L114" s="57">
        <v>0</v>
      </c>
      <c r="M114" s="57">
        <v>0</v>
      </c>
      <c r="N114" s="51">
        <v>0</v>
      </c>
      <c r="O114" s="51">
        <v>0</v>
      </c>
      <c r="P114" s="56">
        <v>0</v>
      </c>
      <c r="Q114" s="56">
        <v>0</v>
      </c>
      <c r="R114" s="56">
        <v>0</v>
      </c>
      <c r="S114" s="56">
        <v>0</v>
      </c>
      <c r="T114" s="57">
        <v>0</v>
      </c>
      <c r="U114" s="57">
        <v>0</v>
      </c>
      <c r="V114" s="51">
        <v>0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56">
        <v>0</v>
      </c>
      <c r="AF114" s="56">
        <v>0</v>
      </c>
      <c r="AG114" s="59">
        <v>0</v>
      </c>
      <c r="AH114" s="59">
        <v>0</v>
      </c>
      <c r="AI114" s="59">
        <v>0</v>
      </c>
      <c r="AJ114" s="59">
        <v>0</v>
      </c>
      <c r="AK114" s="59">
        <v>0</v>
      </c>
      <c r="AL114" s="59">
        <v>0</v>
      </c>
      <c r="AM114" s="59">
        <v>0</v>
      </c>
      <c r="AN114" s="59">
        <v>0</v>
      </c>
      <c r="AO114" s="59">
        <v>0</v>
      </c>
      <c r="AP114" s="59">
        <v>0</v>
      </c>
      <c r="AQ114" s="59">
        <v>0</v>
      </c>
      <c r="AR114" s="59">
        <v>0</v>
      </c>
      <c r="AS114" s="59">
        <v>0</v>
      </c>
      <c r="AT114" s="52">
        <v>0</v>
      </c>
      <c r="AU114" s="59">
        <v>0</v>
      </c>
      <c r="AV114" s="59">
        <v>0</v>
      </c>
      <c r="AW114" s="59">
        <v>0</v>
      </c>
      <c r="AX114" s="59">
        <v>0</v>
      </c>
      <c r="AY114" s="52">
        <v>0</v>
      </c>
      <c r="AZ114" s="59">
        <v>0</v>
      </c>
      <c r="BA114" s="59">
        <f>SUM(BB114:BE114)</f>
        <v>0</v>
      </c>
      <c r="BB114" s="59">
        <v>0</v>
      </c>
      <c r="BC114" s="59">
        <v>0</v>
      </c>
      <c r="BD114" s="59">
        <v>0</v>
      </c>
      <c r="BE114" s="59">
        <v>0</v>
      </c>
      <c r="BF114" s="59">
        <v>0</v>
      </c>
      <c r="BG114" s="59">
        <v>0</v>
      </c>
      <c r="BH114" s="59">
        <v>0</v>
      </c>
      <c r="BI114" s="59">
        <v>0</v>
      </c>
      <c r="BJ114" s="59">
        <v>0</v>
      </c>
      <c r="BK114" s="59">
        <f>SUM(BL114:BO114)</f>
        <v>0</v>
      </c>
      <c r="BL114" s="59">
        <v>0</v>
      </c>
      <c r="BM114" s="59">
        <v>0</v>
      </c>
      <c r="BN114" s="59">
        <v>0</v>
      </c>
      <c r="BO114" s="59">
        <v>0</v>
      </c>
      <c r="BP114" s="59">
        <v>0</v>
      </c>
      <c r="BQ114" s="59">
        <v>0</v>
      </c>
      <c r="BR114" s="59">
        <v>0</v>
      </c>
      <c r="BS114" s="59">
        <v>0</v>
      </c>
      <c r="BT114" s="59">
        <v>0</v>
      </c>
      <c r="BU114" s="59">
        <f>SUM(BV114:BY114)</f>
        <v>0</v>
      </c>
      <c r="BV114" s="59">
        <v>0</v>
      </c>
      <c r="BW114" s="59">
        <v>0</v>
      </c>
      <c r="BX114" s="59">
        <v>0</v>
      </c>
      <c r="BY114" s="59">
        <v>0</v>
      </c>
      <c r="BZ114" s="59">
        <v>0</v>
      </c>
      <c r="CA114" s="59">
        <v>0</v>
      </c>
      <c r="CB114" s="59">
        <v>0</v>
      </c>
      <c r="CC114" s="59">
        <v>0</v>
      </c>
      <c r="CD114" s="59">
        <v>0</v>
      </c>
      <c r="CE114" s="59">
        <f t="shared" si="451"/>
        <v>0</v>
      </c>
      <c r="CF114" s="59">
        <f t="shared" si="451"/>
        <v>0</v>
      </c>
      <c r="CG114" s="59">
        <f t="shared" si="451"/>
        <v>0</v>
      </c>
      <c r="CH114" s="59">
        <v>0</v>
      </c>
      <c r="CI114" s="59">
        <f>BY114+BO114+BE114+AU114+AK114</f>
        <v>0</v>
      </c>
      <c r="CJ114" s="59">
        <f t="shared" si="452"/>
        <v>0</v>
      </c>
      <c r="CK114" s="59">
        <f t="shared" si="452"/>
        <v>0</v>
      </c>
      <c r="CL114" s="59">
        <f t="shared" si="452"/>
        <v>0</v>
      </c>
      <c r="CM114" s="59">
        <f t="shared" si="452"/>
        <v>0</v>
      </c>
      <c r="CN114" s="59">
        <f t="shared" si="452"/>
        <v>0</v>
      </c>
      <c r="CO114" s="41" t="s">
        <v>118</v>
      </c>
    </row>
    <row r="115" spans="1:93" ht="37.5" x14ac:dyDescent="0.3">
      <c r="A115" s="47" t="s">
        <v>38</v>
      </c>
      <c r="B115" s="48" t="s">
        <v>114</v>
      </c>
      <c r="C115" s="41" t="s">
        <v>119</v>
      </c>
      <c r="D115" s="100" t="s">
        <v>118</v>
      </c>
      <c r="E115" s="100" t="s">
        <v>118</v>
      </c>
      <c r="F115" s="100" t="s">
        <v>118</v>
      </c>
      <c r="G115" s="100" t="s">
        <v>118</v>
      </c>
      <c r="H115" s="51">
        <f t="shared" ref="H115:AP115" si="453">SUM(H116:H116)</f>
        <v>0</v>
      </c>
      <c r="I115" s="51">
        <f t="shared" si="453"/>
        <v>0</v>
      </c>
      <c r="J115" s="51">
        <f t="shared" si="453"/>
        <v>0</v>
      </c>
      <c r="K115" s="51">
        <f t="shared" si="453"/>
        <v>0</v>
      </c>
      <c r="L115" s="51">
        <f t="shared" si="453"/>
        <v>0</v>
      </c>
      <c r="M115" s="51">
        <f t="shared" si="453"/>
        <v>0</v>
      </c>
      <c r="N115" s="51">
        <f t="shared" si="453"/>
        <v>0</v>
      </c>
      <c r="O115" s="51">
        <f t="shared" si="453"/>
        <v>0</v>
      </c>
      <c r="P115" s="51">
        <f t="shared" si="453"/>
        <v>26.261448925714291</v>
      </c>
      <c r="Q115" s="51">
        <f t="shared" si="453"/>
        <v>28.64339430402498</v>
      </c>
      <c r="R115" s="51">
        <f t="shared" si="453"/>
        <v>26.261448925714291</v>
      </c>
      <c r="S115" s="51">
        <f t="shared" si="453"/>
        <v>31.108219876049144</v>
      </c>
      <c r="T115" s="51">
        <f t="shared" si="453"/>
        <v>27.988047120800001</v>
      </c>
      <c r="U115" s="51">
        <f t="shared" si="453"/>
        <v>29.271715917120002</v>
      </c>
      <c r="V115" s="51">
        <f t="shared" si="453"/>
        <v>29.271715917120002</v>
      </c>
      <c r="W115" s="51">
        <v>0</v>
      </c>
      <c r="X115" s="51">
        <v>0</v>
      </c>
      <c r="Y115" s="51">
        <v>0</v>
      </c>
      <c r="Z115" s="51">
        <v>0</v>
      </c>
      <c r="AA115" s="51">
        <v>0</v>
      </c>
      <c r="AB115" s="51">
        <f t="shared" si="453"/>
        <v>0</v>
      </c>
      <c r="AC115" s="51">
        <f t="shared" si="453"/>
        <v>0</v>
      </c>
      <c r="AD115" s="51">
        <f t="shared" si="453"/>
        <v>0</v>
      </c>
      <c r="AE115" s="51">
        <f t="shared" si="453"/>
        <v>0</v>
      </c>
      <c r="AF115" s="51">
        <f t="shared" si="453"/>
        <v>0</v>
      </c>
      <c r="AG115" s="51">
        <f t="shared" si="453"/>
        <v>20.807672606447994</v>
      </c>
      <c r="AH115" s="51">
        <f t="shared" si="453"/>
        <v>0</v>
      </c>
      <c r="AI115" s="51">
        <f t="shared" si="453"/>
        <v>0</v>
      </c>
      <c r="AJ115" s="51">
        <f t="shared" si="453"/>
        <v>20.807672606447994</v>
      </c>
      <c r="AK115" s="51">
        <f t="shared" si="453"/>
        <v>0</v>
      </c>
      <c r="AL115" s="51">
        <f t="shared" si="453"/>
        <v>15.924395854751999</v>
      </c>
      <c r="AM115" s="51">
        <f t="shared" si="453"/>
        <v>0</v>
      </c>
      <c r="AN115" s="51">
        <f t="shared" si="453"/>
        <v>0</v>
      </c>
      <c r="AO115" s="51">
        <f t="shared" si="453"/>
        <v>15.924395854751999</v>
      </c>
      <c r="AP115" s="51">
        <f t="shared" si="453"/>
        <v>0</v>
      </c>
      <c r="AQ115" s="51">
        <f t="shared" ref="AQ115:BJ115" si="454">SUM(AQ116:AQ116)</f>
        <v>7.1803745143560036</v>
      </c>
      <c r="AR115" s="51">
        <f t="shared" si="454"/>
        <v>0</v>
      </c>
      <c r="AS115" s="51">
        <f t="shared" si="454"/>
        <v>0</v>
      </c>
      <c r="AT115" s="52">
        <f t="shared" si="454"/>
        <v>7.1803745143560036</v>
      </c>
      <c r="AU115" s="51">
        <f t="shared" si="454"/>
        <v>0</v>
      </c>
      <c r="AV115" s="51">
        <f t="shared" si="454"/>
        <v>13.347320062367997</v>
      </c>
      <c r="AW115" s="51">
        <f t="shared" si="454"/>
        <v>0</v>
      </c>
      <c r="AX115" s="51">
        <f t="shared" si="454"/>
        <v>0</v>
      </c>
      <c r="AY115" s="52">
        <f t="shared" si="454"/>
        <v>13.347320062367997</v>
      </c>
      <c r="AZ115" s="51">
        <f t="shared" si="454"/>
        <v>0</v>
      </c>
      <c r="BA115" s="51">
        <f t="shared" si="454"/>
        <v>0</v>
      </c>
      <c r="BB115" s="51">
        <f t="shared" si="454"/>
        <v>0</v>
      </c>
      <c r="BC115" s="51">
        <f t="shared" si="454"/>
        <v>0</v>
      </c>
      <c r="BD115" s="51">
        <f t="shared" si="454"/>
        <v>0</v>
      </c>
      <c r="BE115" s="51">
        <f t="shared" si="454"/>
        <v>0</v>
      </c>
      <c r="BF115" s="51">
        <f t="shared" si="454"/>
        <v>0</v>
      </c>
      <c r="BG115" s="51">
        <f t="shared" si="454"/>
        <v>0</v>
      </c>
      <c r="BH115" s="51">
        <f t="shared" si="454"/>
        <v>0</v>
      </c>
      <c r="BI115" s="51">
        <f t="shared" si="454"/>
        <v>0</v>
      </c>
      <c r="BJ115" s="51">
        <f t="shared" si="454"/>
        <v>0</v>
      </c>
      <c r="BK115" s="51">
        <f>SUM(BK116:BK116)</f>
        <v>0</v>
      </c>
      <c r="BL115" s="51">
        <f>SUM(BL116:BL116)</f>
        <v>0</v>
      </c>
      <c r="BM115" s="51">
        <f>SUM(BM116:BM116)</f>
        <v>0</v>
      </c>
      <c r="BN115" s="51">
        <f>SUM(BN116:BN116)</f>
        <v>0</v>
      </c>
      <c r="BO115" s="51">
        <f>SUM(BO116:BO116)</f>
        <v>0</v>
      </c>
      <c r="BP115" s="51">
        <f t="shared" ref="BP115:BT115" si="455">SUM(BP116:BP116)</f>
        <v>0</v>
      </c>
      <c r="BQ115" s="51">
        <f t="shared" si="455"/>
        <v>0</v>
      </c>
      <c r="BR115" s="51">
        <f t="shared" si="455"/>
        <v>0</v>
      </c>
      <c r="BS115" s="51">
        <f t="shared" si="455"/>
        <v>0</v>
      </c>
      <c r="BT115" s="51">
        <f t="shared" si="455"/>
        <v>0</v>
      </c>
      <c r="BU115" s="51">
        <f>SUM(BU116:BU116)</f>
        <v>0</v>
      </c>
      <c r="BV115" s="51">
        <f>SUM(BV116:BV116)</f>
        <v>0</v>
      </c>
      <c r="BW115" s="51">
        <f>SUM(BW116:BW116)</f>
        <v>0</v>
      </c>
      <c r="BX115" s="51">
        <f>SUM(BX116:BX116)</f>
        <v>0</v>
      </c>
      <c r="BY115" s="51">
        <f>SUM(BY116:BY116)</f>
        <v>0</v>
      </c>
      <c r="BZ115" s="51">
        <f t="shared" ref="BZ115:CD115" si="456">SUM(BZ116:BZ116)</f>
        <v>0</v>
      </c>
      <c r="CA115" s="51">
        <f t="shared" si="456"/>
        <v>0</v>
      </c>
      <c r="CB115" s="51">
        <f t="shared" si="456"/>
        <v>0</v>
      </c>
      <c r="CC115" s="51">
        <f t="shared" si="456"/>
        <v>0</v>
      </c>
      <c r="CD115" s="51">
        <f t="shared" si="456"/>
        <v>0</v>
      </c>
      <c r="CE115" s="59">
        <f>SUM(CE116:CE116)</f>
        <v>27.988047120803998</v>
      </c>
      <c r="CF115" s="59">
        <f>SUM(CF116:CF116)</f>
        <v>0</v>
      </c>
      <c r="CG115" s="59">
        <f>SUM(CG116:CG116)</f>
        <v>0</v>
      </c>
      <c r="CH115" s="59">
        <f>SUM(CH116:CH116)</f>
        <v>27.988047120803998</v>
      </c>
      <c r="CI115" s="59">
        <f>SUM(CI116:CI116)</f>
        <v>0</v>
      </c>
      <c r="CJ115" s="59">
        <f t="shared" ref="CJ115:CN115" si="457">SUM(CJ116:CJ116)</f>
        <v>29.271715917119998</v>
      </c>
      <c r="CK115" s="59">
        <f t="shared" si="457"/>
        <v>0</v>
      </c>
      <c r="CL115" s="59">
        <f t="shared" si="457"/>
        <v>0</v>
      </c>
      <c r="CM115" s="59">
        <f t="shared" si="457"/>
        <v>29.271715917119998</v>
      </c>
      <c r="CN115" s="59">
        <f t="shared" si="457"/>
        <v>0</v>
      </c>
      <c r="CO115" s="41" t="s">
        <v>118</v>
      </c>
    </row>
    <row r="116" spans="1:93" ht="78" customHeight="1" x14ac:dyDescent="0.3">
      <c r="A116" s="47" t="s">
        <v>134</v>
      </c>
      <c r="B116" s="66" t="s">
        <v>213</v>
      </c>
      <c r="C116" s="47" t="s">
        <v>165</v>
      </c>
      <c r="D116" s="47" t="s">
        <v>5</v>
      </c>
      <c r="E116" s="47">
        <v>2025</v>
      </c>
      <c r="F116" s="47" t="s">
        <v>118</v>
      </c>
      <c r="G116" s="90">
        <v>2026</v>
      </c>
      <c r="H116" s="47" t="s">
        <v>118</v>
      </c>
      <c r="I116" s="47" t="s">
        <v>118</v>
      </c>
      <c r="J116" s="47" t="s">
        <v>118</v>
      </c>
      <c r="K116" s="47" t="s">
        <v>118</v>
      </c>
      <c r="L116" s="47" t="s">
        <v>118</v>
      </c>
      <c r="M116" s="47" t="s">
        <v>118</v>
      </c>
      <c r="N116" s="80">
        <v>0</v>
      </c>
      <c r="O116" s="51">
        <v>0</v>
      </c>
      <c r="P116" s="82">
        <v>26.261448925714291</v>
      </c>
      <c r="Q116" s="94">
        <v>28.64339430402498</v>
      </c>
      <c r="R116" s="58">
        <v>26.261448925714291</v>
      </c>
      <c r="S116" s="58">
        <v>31.108219876049144</v>
      </c>
      <c r="T116" s="80">
        <v>27.988047120800001</v>
      </c>
      <c r="U116" s="69">
        <v>29.271715917120002</v>
      </c>
      <c r="V116" s="69">
        <v>29.271715917120002</v>
      </c>
      <c r="W116" s="80">
        <v>0</v>
      </c>
      <c r="X116" s="80">
        <v>0</v>
      </c>
      <c r="Y116" s="80">
        <v>0</v>
      </c>
      <c r="Z116" s="80">
        <v>0</v>
      </c>
      <c r="AA116" s="80">
        <v>0</v>
      </c>
      <c r="AB116" s="69">
        <v>0</v>
      </c>
      <c r="AC116" s="69">
        <v>0</v>
      </c>
      <c r="AD116" s="69">
        <v>0</v>
      </c>
      <c r="AE116" s="69">
        <v>0</v>
      </c>
      <c r="AF116" s="69">
        <v>0</v>
      </c>
      <c r="AG116" s="51">
        <f>SUM(AH116:AK116)</f>
        <v>20.807672606447994</v>
      </c>
      <c r="AH116" s="51">
        <v>0</v>
      </c>
      <c r="AI116" s="51">
        <v>0</v>
      </c>
      <c r="AJ116" s="51">
        <v>20.807672606447994</v>
      </c>
      <c r="AK116" s="51">
        <v>0</v>
      </c>
      <c r="AL116" s="91">
        <f>SUM(AM116:AP116)</f>
        <v>15.924395854751999</v>
      </c>
      <c r="AM116" s="80">
        <v>0</v>
      </c>
      <c r="AN116" s="80">
        <v>0</v>
      </c>
      <c r="AO116" s="80">
        <v>15.924395854751999</v>
      </c>
      <c r="AP116" s="80">
        <v>0</v>
      </c>
      <c r="AQ116" s="80">
        <f>SUM(AR116:AU116)</f>
        <v>7.1803745143560036</v>
      </c>
      <c r="AR116" s="80">
        <v>0</v>
      </c>
      <c r="AS116" s="80">
        <v>0</v>
      </c>
      <c r="AT116" s="83">
        <v>7.1803745143560036</v>
      </c>
      <c r="AU116" s="80">
        <v>0</v>
      </c>
      <c r="AV116" s="80">
        <f>SUM(AW116:AZ116)</f>
        <v>13.347320062367997</v>
      </c>
      <c r="AW116" s="80">
        <v>0</v>
      </c>
      <c r="AX116" s="80">
        <v>0</v>
      </c>
      <c r="AY116" s="83">
        <v>13.347320062367997</v>
      </c>
      <c r="AZ116" s="80">
        <v>0</v>
      </c>
      <c r="BA116" s="80">
        <f>SUM(BB116:BE116)</f>
        <v>0</v>
      </c>
      <c r="BB116" s="59">
        <v>0</v>
      </c>
      <c r="BC116" s="59">
        <v>0</v>
      </c>
      <c r="BD116" s="59">
        <v>0</v>
      </c>
      <c r="BE116" s="59">
        <v>0</v>
      </c>
      <c r="BF116" s="59">
        <v>0</v>
      </c>
      <c r="BG116" s="59">
        <v>0</v>
      </c>
      <c r="BH116" s="59">
        <v>0</v>
      </c>
      <c r="BI116" s="59">
        <v>0</v>
      </c>
      <c r="BJ116" s="59">
        <v>0</v>
      </c>
      <c r="BK116" s="80">
        <f>SUM(BL116:BO116)</f>
        <v>0</v>
      </c>
      <c r="BL116" s="59">
        <v>0</v>
      </c>
      <c r="BM116" s="59">
        <v>0</v>
      </c>
      <c r="BN116" s="59">
        <v>0</v>
      </c>
      <c r="BO116" s="59">
        <v>0</v>
      </c>
      <c r="BP116" s="59">
        <v>0</v>
      </c>
      <c r="BQ116" s="59">
        <v>0</v>
      </c>
      <c r="BR116" s="59">
        <v>0</v>
      </c>
      <c r="BS116" s="59">
        <v>0</v>
      </c>
      <c r="BT116" s="59">
        <v>0</v>
      </c>
      <c r="BU116" s="80">
        <f>SUM(BV116:BY116)</f>
        <v>0</v>
      </c>
      <c r="BV116" s="59">
        <v>0</v>
      </c>
      <c r="BW116" s="59">
        <v>0</v>
      </c>
      <c r="BX116" s="59">
        <v>0</v>
      </c>
      <c r="BY116" s="59">
        <v>0</v>
      </c>
      <c r="BZ116" s="59">
        <v>0</v>
      </c>
      <c r="CA116" s="59">
        <v>0</v>
      </c>
      <c r="CB116" s="59">
        <v>0</v>
      </c>
      <c r="CC116" s="59">
        <v>0</v>
      </c>
      <c r="CD116" s="59">
        <v>0</v>
      </c>
      <c r="CE116" s="80">
        <f t="shared" ref="CE116:CG117" si="458">BU116+BK116+BA116+AQ116+AG116</f>
        <v>27.988047120803998</v>
      </c>
      <c r="CF116" s="80">
        <f t="shared" si="458"/>
        <v>0</v>
      </c>
      <c r="CG116" s="80">
        <f t="shared" si="458"/>
        <v>0</v>
      </c>
      <c r="CH116" s="80">
        <v>27.988047120803998</v>
      </c>
      <c r="CI116" s="93">
        <f>BY116+BO116+BE116+AU116+AK116</f>
        <v>0</v>
      </c>
      <c r="CJ116" s="53">
        <f t="shared" ref="CJ116:CJ117" si="459">BZ116+BP116+BF116+AV116+AL116</f>
        <v>29.271715917119998</v>
      </c>
      <c r="CK116" s="53">
        <f t="shared" ref="CK116:CK117" si="460">CA116+BQ116+BG116+AW116+AM116</f>
        <v>0</v>
      </c>
      <c r="CL116" s="53">
        <f t="shared" ref="CL116:CL117" si="461">CB116+BR116+BH116+AX116+AN116</f>
        <v>0</v>
      </c>
      <c r="CM116" s="53">
        <f t="shared" ref="CM116:CM117" si="462">CC116+BS116+BI116+AY116+AO116</f>
        <v>29.271715917119998</v>
      </c>
      <c r="CN116" s="53">
        <f t="shared" ref="CN116:CN117" si="463">CD116+BT116+BJ116+AZ116+AP116</f>
        <v>0</v>
      </c>
      <c r="CO116" s="41" t="s">
        <v>118</v>
      </c>
    </row>
    <row r="117" spans="1:93" ht="37.5" x14ac:dyDescent="0.3">
      <c r="A117" s="47" t="s">
        <v>31</v>
      </c>
      <c r="B117" s="48" t="s">
        <v>115</v>
      </c>
      <c r="C117" s="41" t="s">
        <v>119</v>
      </c>
      <c r="D117" s="100" t="s">
        <v>118</v>
      </c>
      <c r="E117" s="100" t="s">
        <v>118</v>
      </c>
      <c r="F117" s="100" t="s">
        <v>118</v>
      </c>
      <c r="G117" s="100" t="s">
        <v>118</v>
      </c>
      <c r="H117" s="125">
        <v>0</v>
      </c>
      <c r="I117" s="125">
        <v>0</v>
      </c>
      <c r="J117" s="125">
        <v>0</v>
      </c>
      <c r="K117" s="125">
        <v>0</v>
      </c>
      <c r="L117" s="125">
        <v>0</v>
      </c>
      <c r="M117" s="125">
        <v>0</v>
      </c>
      <c r="N117" s="51">
        <v>0</v>
      </c>
      <c r="O117" s="51">
        <v>0</v>
      </c>
      <c r="P117" s="57">
        <v>0</v>
      </c>
      <c r="Q117" s="57">
        <v>0</v>
      </c>
      <c r="R117" s="57">
        <v>0</v>
      </c>
      <c r="S117" s="57">
        <v>0</v>
      </c>
      <c r="T117" s="56">
        <v>0</v>
      </c>
      <c r="U117" s="56">
        <v>0</v>
      </c>
      <c r="V117" s="51">
        <v>0</v>
      </c>
      <c r="W117" s="57">
        <v>0</v>
      </c>
      <c r="X117" s="57">
        <v>0</v>
      </c>
      <c r="Y117" s="57">
        <v>0</v>
      </c>
      <c r="Z117" s="57">
        <v>0</v>
      </c>
      <c r="AA117" s="57">
        <v>0</v>
      </c>
      <c r="AB117" s="57">
        <v>0</v>
      </c>
      <c r="AC117" s="57">
        <v>0</v>
      </c>
      <c r="AD117" s="57">
        <v>0</v>
      </c>
      <c r="AE117" s="57">
        <v>0</v>
      </c>
      <c r="AF117" s="57">
        <v>0</v>
      </c>
      <c r="AG117" s="59">
        <v>0</v>
      </c>
      <c r="AH117" s="59">
        <v>0</v>
      </c>
      <c r="AI117" s="59">
        <v>0</v>
      </c>
      <c r="AJ117" s="59">
        <v>0</v>
      </c>
      <c r="AK117" s="59">
        <v>0</v>
      </c>
      <c r="AL117" s="59">
        <v>0</v>
      </c>
      <c r="AM117" s="59">
        <v>0</v>
      </c>
      <c r="AN117" s="59">
        <v>0</v>
      </c>
      <c r="AO117" s="59">
        <v>0</v>
      </c>
      <c r="AP117" s="59">
        <v>0</v>
      </c>
      <c r="AQ117" s="59">
        <v>0</v>
      </c>
      <c r="AR117" s="59">
        <v>0</v>
      </c>
      <c r="AS117" s="59">
        <v>0</v>
      </c>
      <c r="AT117" s="52">
        <v>0</v>
      </c>
      <c r="AU117" s="59">
        <v>0</v>
      </c>
      <c r="AV117" s="59">
        <v>0</v>
      </c>
      <c r="AW117" s="59">
        <v>0</v>
      </c>
      <c r="AX117" s="59">
        <v>0</v>
      </c>
      <c r="AY117" s="52">
        <v>0</v>
      </c>
      <c r="AZ117" s="59">
        <v>0</v>
      </c>
      <c r="BA117" s="59">
        <f>SUM(BB117:BE117)</f>
        <v>0</v>
      </c>
      <c r="BB117" s="59">
        <v>0</v>
      </c>
      <c r="BC117" s="59">
        <v>0</v>
      </c>
      <c r="BD117" s="59">
        <v>0</v>
      </c>
      <c r="BE117" s="59">
        <v>0</v>
      </c>
      <c r="BF117" s="59">
        <v>0</v>
      </c>
      <c r="BG117" s="59">
        <v>0</v>
      </c>
      <c r="BH117" s="59">
        <v>0</v>
      </c>
      <c r="BI117" s="59">
        <v>0</v>
      </c>
      <c r="BJ117" s="59">
        <v>0</v>
      </c>
      <c r="BK117" s="59">
        <f>SUM(BL117:BO117)</f>
        <v>0</v>
      </c>
      <c r="BL117" s="59">
        <v>0</v>
      </c>
      <c r="BM117" s="59">
        <v>0</v>
      </c>
      <c r="BN117" s="59">
        <v>0</v>
      </c>
      <c r="BO117" s="59">
        <v>0</v>
      </c>
      <c r="BP117" s="59">
        <v>0</v>
      </c>
      <c r="BQ117" s="59">
        <v>0</v>
      </c>
      <c r="BR117" s="59">
        <v>0</v>
      </c>
      <c r="BS117" s="59">
        <v>0</v>
      </c>
      <c r="BT117" s="59">
        <v>0</v>
      </c>
      <c r="BU117" s="59">
        <f>SUM(BV117:BY117)</f>
        <v>0</v>
      </c>
      <c r="BV117" s="59">
        <v>0</v>
      </c>
      <c r="BW117" s="59">
        <v>0</v>
      </c>
      <c r="BX117" s="59">
        <v>0</v>
      </c>
      <c r="BY117" s="59">
        <v>0</v>
      </c>
      <c r="BZ117" s="59">
        <v>0</v>
      </c>
      <c r="CA117" s="59">
        <v>0</v>
      </c>
      <c r="CB117" s="59">
        <v>0</v>
      </c>
      <c r="CC117" s="59">
        <v>0</v>
      </c>
      <c r="CD117" s="59">
        <v>0</v>
      </c>
      <c r="CE117" s="59">
        <f t="shared" si="458"/>
        <v>0</v>
      </c>
      <c r="CF117" s="59">
        <f t="shared" si="458"/>
        <v>0</v>
      </c>
      <c r="CG117" s="59">
        <f t="shared" si="458"/>
        <v>0</v>
      </c>
      <c r="CH117" s="59">
        <v>0</v>
      </c>
      <c r="CI117" s="59">
        <f>BY117+BO117+BE117+AU117+AK117</f>
        <v>0</v>
      </c>
      <c r="CJ117" s="59">
        <f t="shared" si="459"/>
        <v>0</v>
      </c>
      <c r="CK117" s="59">
        <f t="shared" si="460"/>
        <v>0</v>
      </c>
      <c r="CL117" s="59">
        <f t="shared" si="461"/>
        <v>0</v>
      </c>
      <c r="CM117" s="59">
        <f t="shared" si="462"/>
        <v>0</v>
      </c>
      <c r="CN117" s="59">
        <f t="shared" si="463"/>
        <v>0</v>
      </c>
      <c r="CO117" s="41" t="s">
        <v>118</v>
      </c>
    </row>
    <row r="118" spans="1:93" ht="46.5" customHeight="1" x14ac:dyDescent="0.3">
      <c r="A118" s="47" t="s">
        <v>39</v>
      </c>
      <c r="B118" s="48" t="s">
        <v>116</v>
      </c>
      <c r="C118" s="41" t="s">
        <v>119</v>
      </c>
      <c r="D118" s="100" t="s">
        <v>118</v>
      </c>
      <c r="E118" s="100" t="s">
        <v>118</v>
      </c>
      <c r="F118" s="100" t="s">
        <v>118</v>
      </c>
      <c r="G118" s="100" t="s">
        <v>118</v>
      </c>
      <c r="H118" s="51">
        <v>0</v>
      </c>
      <c r="I118" s="51">
        <v>0</v>
      </c>
      <c r="J118" s="51">
        <v>0</v>
      </c>
      <c r="K118" s="51">
        <v>0</v>
      </c>
      <c r="L118" s="51">
        <v>0</v>
      </c>
      <c r="M118" s="51">
        <v>0</v>
      </c>
      <c r="N118" s="59">
        <f t="shared" ref="N118:AI118" si="464">SUM(N119:N124)</f>
        <v>0</v>
      </c>
      <c r="O118" s="59">
        <f t="shared" si="464"/>
        <v>5.5938879999999997</v>
      </c>
      <c r="P118" s="59">
        <f t="shared" si="464"/>
        <v>0</v>
      </c>
      <c r="Q118" s="59">
        <f t="shared" si="464"/>
        <v>0</v>
      </c>
      <c r="R118" s="59">
        <f t="shared" si="464"/>
        <v>0</v>
      </c>
      <c r="S118" s="59">
        <f t="shared" si="464"/>
        <v>0</v>
      </c>
      <c r="T118" s="59">
        <f t="shared" si="464"/>
        <v>20.383039999999998</v>
      </c>
      <c r="U118" s="59">
        <f t="shared" si="464"/>
        <v>20.242999999999999</v>
      </c>
      <c r="V118" s="59">
        <f t="shared" si="464"/>
        <v>11.042</v>
      </c>
      <c r="W118" s="59">
        <v>4.3335399999999993</v>
      </c>
      <c r="X118" s="59">
        <v>0</v>
      </c>
      <c r="Y118" s="59">
        <v>0</v>
      </c>
      <c r="Z118" s="59">
        <v>4.3335399999999993</v>
      </c>
      <c r="AA118" s="59">
        <v>0</v>
      </c>
      <c r="AB118" s="59">
        <f t="shared" si="464"/>
        <v>3.7441323999999998</v>
      </c>
      <c r="AC118" s="59">
        <f t="shared" si="464"/>
        <v>0</v>
      </c>
      <c r="AD118" s="59">
        <f t="shared" si="464"/>
        <v>0</v>
      </c>
      <c r="AE118" s="59">
        <f t="shared" si="464"/>
        <v>3.7441323999999998</v>
      </c>
      <c r="AF118" s="59">
        <f t="shared" si="464"/>
        <v>0</v>
      </c>
      <c r="AG118" s="59">
        <f t="shared" si="464"/>
        <v>0</v>
      </c>
      <c r="AH118" s="59">
        <f t="shared" si="464"/>
        <v>0</v>
      </c>
      <c r="AI118" s="59">
        <f t="shared" si="464"/>
        <v>0</v>
      </c>
      <c r="AJ118" s="59">
        <f t="shared" ref="AJ118:BO118" si="465">SUM(AJ119:AJ124)</f>
        <v>0</v>
      </c>
      <c r="AK118" s="59">
        <f t="shared" si="465"/>
        <v>0</v>
      </c>
      <c r="AL118" s="59">
        <f t="shared" si="465"/>
        <v>5.5209999999999999</v>
      </c>
      <c r="AM118" s="59">
        <f t="shared" si="465"/>
        <v>0</v>
      </c>
      <c r="AN118" s="59">
        <f t="shared" si="465"/>
        <v>0</v>
      </c>
      <c r="AO118" s="59">
        <f t="shared" si="465"/>
        <v>5.5209999999999999</v>
      </c>
      <c r="AP118" s="59">
        <f t="shared" si="465"/>
        <v>0</v>
      </c>
      <c r="AQ118" s="59">
        <f t="shared" si="465"/>
        <v>0</v>
      </c>
      <c r="AR118" s="59">
        <f t="shared" si="465"/>
        <v>0</v>
      </c>
      <c r="AS118" s="59">
        <f t="shared" si="465"/>
        <v>0</v>
      </c>
      <c r="AT118" s="52">
        <f t="shared" si="465"/>
        <v>0</v>
      </c>
      <c r="AU118" s="59">
        <f t="shared" si="465"/>
        <v>0</v>
      </c>
      <c r="AV118" s="59">
        <f t="shared" si="465"/>
        <v>5.5209999999999999</v>
      </c>
      <c r="AW118" s="59">
        <f t="shared" si="465"/>
        <v>0</v>
      </c>
      <c r="AX118" s="59">
        <f t="shared" si="465"/>
        <v>0</v>
      </c>
      <c r="AY118" s="52">
        <f t="shared" si="465"/>
        <v>5.5209999999999999</v>
      </c>
      <c r="AZ118" s="59">
        <f t="shared" si="465"/>
        <v>0</v>
      </c>
      <c r="BA118" s="59">
        <f t="shared" si="465"/>
        <v>0</v>
      </c>
      <c r="BB118" s="59">
        <f t="shared" si="465"/>
        <v>0</v>
      </c>
      <c r="BC118" s="59">
        <f t="shared" si="465"/>
        <v>0</v>
      </c>
      <c r="BD118" s="59">
        <f t="shared" si="465"/>
        <v>0</v>
      </c>
      <c r="BE118" s="59">
        <f t="shared" si="465"/>
        <v>0</v>
      </c>
      <c r="BF118" s="59">
        <f t="shared" si="465"/>
        <v>0</v>
      </c>
      <c r="BG118" s="59">
        <f t="shared" si="465"/>
        <v>0</v>
      </c>
      <c r="BH118" s="59">
        <f t="shared" si="465"/>
        <v>0</v>
      </c>
      <c r="BI118" s="59">
        <f t="shared" si="465"/>
        <v>0</v>
      </c>
      <c r="BJ118" s="59">
        <f t="shared" si="465"/>
        <v>0</v>
      </c>
      <c r="BK118" s="59">
        <f t="shared" si="465"/>
        <v>0</v>
      </c>
      <c r="BL118" s="59">
        <f t="shared" si="465"/>
        <v>0</v>
      </c>
      <c r="BM118" s="59">
        <f t="shared" si="465"/>
        <v>0</v>
      </c>
      <c r="BN118" s="59">
        <f t="shared" si="465"/>
        <v>0</v>
      </c>
      <c r="BO118" s="59">
        <f t="shared" si="465"/>
        <v>0</v>
      </c>
      <c r="BP118" s="59">
        <f t="shared" ref="BP118:BY118" si="466">SUM(BP119:BP124)</f>
        <v>0</v>
      </c>
      <c r="BQ118" s="59">
        <f t="shared" si="466"/>
        <v>0</v>
      </c>
      <c r="BR118" s="59">
        <f t="shared" si="466"/>
        <v>0</v>
      </c>
      <c r="BS118" s="59">
        <f t="shared" si="466"/>
        <v>0</v>
      </c>
      <c r="BT118" s="59">
        <f t="shared" si="466"/>
        <v>0</v>
      </c>
      <c r="BU118" s="59">
        <f t="shared" si="466"/>
        <v>0</v>
      </c>
      <c r="BV118" s="59">
        <f t="shared" si="466"/>
        <v>0</v>
      </c>
      <c r="BW118" s="59">
        <f t="shared" si="466"/>
        <v>0</v>
      </c>
      <c r="BX118" s="59">
        <f t="shared" si="466"/>
        <v>0</v>
      </c>
      <c r="BY118" s="59">
        <f t="shared" si="466"/>
        <v>0</v>
      </c>
      <c r="BZ118" s="59">
        <v>0</v>
      </c>
      <c r="CA118" s="59">
        <v>0</v>
      </c>
      <c r="CB118" s="59">
        <v>0</v>
      </c>
      <c r="CC118" s="59">
        <v>0</v>
      </c>
      <c r="CD118" s="59">
        <v>0</v>
      </c>
      <c r="CE118" s="59">
        <f t="shared" ref="CE118:CN118" si="467">SUM(CE119:CE124)</f>
        <v>0</v>
      </c>
      <c r="CF118" s="59">
        <f t="shared" si="467"/>
        <v>0</v>
      </c>
      <c r="CG118" s="59">
        <f t="shared" si="467"/>
        <v>0</v>
      </c>
      <c r="CH118" s="59">
        <f t="shared" si="467"/>
        <v>0</v>
      </c>
      <c r="CI118" s="59">
        <f t="shared" si="467"/>
        <v>0</v>
      </c>
      <c r="CJ118" s="59">
        <f t="shared" si="467"/>
        <v>11.042</v>
      </c>
      <c r="CK118" s="59">
        <f t="shared" si="467"/>
        <v>0</v>
      </c>
      <c r="CL118" s="59">
        <f t="shared" si="467"/>
        <v>0</v>
      </c>
      <c r="CM118" s="59">
        <f t="shared" si="467"/>
        <v>11.042</v>
      </c>
      <c r="CN118" s="59">
        <f t="shared" si="467"/>
        <v>0</v>
      </c>
      <c r="CO118" s="41" t="s">
        <v>118</v>
      </c>
    </row>
    <row r="119" spans="1:93" ht="61.5" customHeight="1" x14ac:dyDescent="0.3">
      <c r="A119" s="47" t="s">
        <v>39</v>
      </c>
      <c r="B119" s="66" t="s">
        <v>218</v>
      </c>
      <c r="C119" s="47" t="s">
        <v>145</v>
      </c>
      <c r="D119" s="47" t="s">
        <v>148</v>
      </c>
      <c r="E119" s="47">
        <v>2024</v>
      </c>
      <c r="F119" s="47">
        <v>2024</v>
      </c>
      <c r="G119" s="47">
        <v>2024</v>
      </c>
      <c r="H119" s="47" t="s">
        <v>118</v>
      </c>
      <c r="I119" s="47" t="s">
        <v>118</v>
      </c>
      <c r="J119" s="47" t="s">
        <v>118</v>
      </c>
      <c r="K119" s="47" t="s">
        <v>118</v>
      </c>
      <c r="L119" s="47" t="s">
        <v>118</v>
      </c>
      <c r="M119" s="47" t="s">
        <v>118</v>
      </c>
      <c r="N119" s="80">
        <v>0</v>
      </c>
      <c r="O119" s="80">
        <v>0</v>
      </c>
      <c r="P119" s="51" t="s">
        <v>118</v>
      </c>
      <c r="Q119" s="51" t="s">
        <v>118</v>
      </c>
      <c r="R119" s="51" t="s">
        <v>118</v>
      </c>
      <c r="S119" s="51" t="s">
        <v>118</v>
      </c>
      <c r="T119" s="80">
        <v>3.6410399999999994</v>
      </c>
      <c r="U119" s="69">
        <v>3.5009999999999999</v>
      </c>
      <c r="V119" s="69">
        <v>0</v>
      </c>
      <c r="W119" s="80">
        <v>3.6410399999999994</v>
      </c>
      <c r="X119" s="80">
        <v>0</v>
      </c>
      <c r="Y119" s="80">
        <v>0</v>
      </c>
      <c r="Z119" s="80">
        <v>3.6410399999999994</v>
      </c>
      <c r="AA119" s="80">
        <v>0</v>
      </c>
      <c r="AB119" s="69">
        <f t="shared" ref="AB119:AB121" si="468">SUM(AC119:AF119)</f>
        <v>3.5009999999999999</v>
      </c>
      <c r="AC119" s="69">
        <v>0</v>
      </c>
      <c r="AD119" s="69">
        <v>0</v>
      </c>
      <c r="AE119" s="69">
        <v>3.5009999999999999</v>
      </c>
      <c r="AF119" s="69">
        <v>0</v>
      </c>
      <c r="AG119" s="80">
        <f>SUM(AH119:AK119)</f>
        <v>0</v>
      </c>
      <c r="AH119" s="80">
        <v>0</v>
      </c>
      <c r="AI119" s="80">
        <v>0</v>
      </c>
      <c r="AJ119" s="80">
        <v>0</v>
      </c>
      <c r="AK119" s="80">
        <v>0</v>
      </c>
      <c r="AL119" s="80">
        <f>SUM(AM119:AP119)</f>
        <v>0</v>
      </c>
      <c r="AM119" s="80">
        <v>0</v>
      </c>
      <c r="AN119" s="80">
        <v>0</v>
      </c>
      <c r="AO119" s="80">
        <v>0</v>
      </c>
      <c r="AP119" s="80">
        <v>0</v>
      </c>
      <c r="AQ119" s="80">
        <f>SUM(AR119:AU119)</f>
        <v>0</v>
      </c>
      <c r="AR119" s="80">
        <v>0</v>
      </c>
      <c r="AS119" s="80">
        <v>0</v>
      </c>
      <c r="AT119" s="83">
        <v>0</v>
      </c>
      <c r="AU119" s="80">
        <v>0</v>
      </c>
      <c r="AV119" s="80">
        <f>SUM(AW119:AZ119)</f>
        <v>0</v>
      </c>
      <c r="AW119" s="80">
        <v>0</v>
      </c>
      <c r="AX119" s="80">
        <v>0</v>
      </c>
      <c r="AY119" s="83">
        <v>0</v>
      </c>
      <c r="AZ119" s="80">
        <v>0</v>
      </c>
      <c r="BA119" s="80">
        <f>SUM(BB119:BE119)</f>
        <v>0</v>
      </c>
      <c r="BB119" s="59">
        <v>0</v>
      </c>
      <c r="BC119" s="59">
        <v>0</v>
      </c>
      <c r="BD119" s="59">
        <v>0</v>
      </c>
      <c r="BE119" s="59">
        <v>0</v>
      </c>
      <c r="BF119" s="59">
        <v>0</v>
      </c>
      <c r="BG119" s="59">
        <v>0</v>
      </c>
      <c r="BH119" s="59">
        <v>0</v>
      </c>
      <c r="BI119" s="59">
        <v>0</v>
      </c>
      <c r="BJ119" s="59">
        <v>0</v>
      </c>
      <c r="BK119" s="80">
        <f>SUM(BL119:BO119)</f>
        <v>0</v>
      </c>
      <c r="BL119" s="80">
        <v>0</v>
      </c>
      <c r="BM119" s="80">
        <v>0</v>
      </c>
      <c r="BN119" s="80">
        <v>0</v>
      </c>
      <c r="BO119" s="80">
        <v>0</v>
      </c>
      <c r="BP119" s="80">
        <v>0</v>
      </c>
      <c r="BQ119" s="80">
        <v>0</v>
      </c>
      <c r="BR119" s="80">
        <v>0</v>
      </c>
      <c r="BS119" s="80">
        <v>0</v>
      </c>
      <c r="BT119" s="80">
        <v>0</v>
      </c>
      <c r="BU119" s="59">
        <f>SUM(BV119:BY119)</f>
        <v>0</v>
      </c>
      <c r="BV119" s="80">
        <v>0</v>
      </c>
      <c r="BW119" s="80">
        <v>0</v>
      </c>
      <c r="BX119" s="80">
        <v>0</v>
      </c>
      <c r="BY119" s="80">
        <v>0</v>
      </c>
      <c r="BZ119" s="59">
        <v>0</v>
      </c>
      <c r="CA119" s="59">
        <v>0</v>
      </c>
      <c r="CB119" s="59">
        <v>0</v>
      </c>
      <c r="CC119" s="59">
        <v>0</v>
      </c>
      <c r="CD119" s="59">
        <v>0</v>
      </c>
      <c r="CE119" s="80">
        <f t="shared" ref="CE119:CG121" si="469">BU119+BK119+BA119+AQ119+AG119</f>
        <v>0</v>
      </c>
      <c r="CF119" s="80">
        <f t="shared" si="469"/>
        <v>0</v>
      </c>
      <c r="CG119" s="80">
        <f t="shared" si="469"/>
        <v>0</v>
      </c>
      <c r="CH119" s="80">
        <v>0</v>
      </c>
      <c r="CI119" s="80">
        <f>BY119+BO119+BE119+AU119+AK119</f>
        <v>0</v>
      </c>
      <c r="CJ119" s="53">
        <f t="shared" ref="CJ119:CJ121" si="470">BZ119+BP119+BF119+AV119+AL119</f>
        <v>0</v>
      </c>
      <c r="CK119" s="53">
        <f t="shared" ref="CK119:CK121" si="471">CA119+BQ119+BG119+AW119+AM119</f>
        <v>0</v>
      </c>
      <c r="CL119" s="53">
        <f t="shared" ref="CL119:CL121" si="472">CB119+BR119+BH119+AX119+AN119</f>
        <v>0</v>
      </c>
      <c r="CM119" s="53">
        <f t="shared" ref="CM119:CM121" si="473">CC119+BS119+BI119+AY119+AO119</f>
        <v>0</v>
      </c>
      <c r="CN119" s="53">
        <f t="shared" ref="CN119:CN121" si="474">CD119+BT119+BJ119+AZ119+AP119</f>
        <v>0</v>
      </c>
      <c r="CO119" s="80" t="s">
        <v>151</v>
      </c>
    </row>
    <row r="120" spans="1:93" ht="65.25" customHeight="1" x14ac:dyDescent="0.3">
      <c r="A120" s="47" t="s">
        <v>39</v>
      </c>
      <c r="B120" s="66" t="s">
        <v>217</v>
      </c>
      <c r="C120" s="47" t="s">
        <v>146</v>
      </c>
      <c r="D120" s="47" t="s">
        <v>148</v>
      </c>
      <c r="E120" s="47">
        <v>2022</v>
      </c>
      <c r="F120" s="47">
        <v>2024</v>
      </c>
      <c r="G120" s="47">
        <v>2024</v>
      </c>
      <c r="H120" s="47" t="s">
        <v>118</v>
      </c>
      <c r="I120" s="47" t="s">
        <v>118</v>
      </c>
      <c r="J120" s="47" t="s">
        <v>118</v>
      </c>
      <c r="K120" s="47" t="s">
        <v>118</v>
      </c>
      <c r="L120" s="47" t="s">
        <v>118</v>
      </c>
      <c r="M120" s="47" t="s">
        <v>118</v>
      </c>
      <c r="N120" s="80">
        <v>0</v>
      </c>
      <c r="O120" s="80">
        <v>2.8719440000000001</v>
      </c>
      <c r="P120" s="51" t="s">
        <v>118</v>
      </c>
      <c r="Q120" s="51" t="s">
        <v>118</v>
      </c>
      <c r="R120" s="51" t="s">
        <v>118</v>
      </c>
      <c r="S120" s="51" t="s">
        <v>118</v>
      </c>
      <c r="T120" s="80">
        <v>2.8</v>
      </c>
      <c r="U120" s="80">
        <v>2.8</v>
      </c>
      <c r="V120" s="69">
        <v>0</v>
      </c>
      <c r="W120" s="80">
        <v>0.29625000000000012</v>
      </c>
      <c r="X120" s="80">
        <v>0</v>
      </c>
      <c r="Y120" s="80">
        <v>0</v>
      </c>
      <c r="Z120" s="80">
        <v>0.29625000000000012</v>
      </c>
      <c r="AA120" s="80">
        <v>0</v>
      </c>
      <c r="AB120" s="69">
        <f t="shared" si="468"/>
        <v>0.2431324</v>
      </c>
      <c r="AC120" s="69">
        <v>0</v>
      </c>
      <c r="AD120" s="69">
        <v>0</v>
      </c>
      <c r="AE120" s="69">
        <v>0.2431324</v>
      </c>
      <c r="AF120" s="69">
        <v>0</v>
      </c>
      <c r="AG120" s="80">
        <f>SUM(AH120:AK120)</f>
        <v>0</v>
      </c>
      <c r="AH120" s="80">
        <v>0</v>
      </c>
      <c r="AI120" s="80">
        <v>0</v>
      </c>
      <c r="AJ120" s="80">
        <v>0</v>
      </c>
      <c r="AK120" s="80">
        <v>0</v>
      </c>
      <c r="AL120" s="80">
        <f t="shared" ref="AL120:AL124" si="475">SUM(AM120:AP120)</f>
        <v>0</v>
      </c>
      <c r="AM120" s="80">
        <v>0</v>
      </c>
      <c r="AN120" s="80">
        <v>0</v>
      </c>
      <c r="AO120" s="80">
        <v>0</v>
      </c>
      <c r="AP120" s="80">
        <v>0</v>
      </c>
      <c r="AQ120" s="80">
        <f>SUM(AR120:AU120)</f>
        <v>0</v>
      </c>
      <c r="AR120" s="80">
        <v>0</v>
      </c>
      <c r="AS120" s="80">
        <v>0</v>
      </c>
      <c r="AT120" s="83">
        <v>0</v>
      </c>
      <c r="AU120" s="80">
        <v>0</v>
      </c>
      <c r="AV120" s="80">
        <f>SUM(AW120:AZ120)</f>
        <v>0</v>
      </c>
      <c r="AW120" s="80">
        <v>0</v>
      </c>
      <c r="AX120" s="80">
        <v>0</v>
      </c>
      <c r="AY120" s="83">
        <v>0</v>
      </c>
      <c r="AZ120" s="80">
        <v>0</v>
      </c>
      <c r="BA120" s="80">
        <f>SUM(BB120:BE120)</f>
        <v>0</v>
      </c>
      <c r="BB120" s="59">
        <v>0</v>
      </c>
      <c r="BC120" s="59">
        <v>0</v>
      </c>
      <c r="BD120" s="59">
        <v>0</v>
      </c>
      <c r="BE120" s="59">
        <v>0</v>
      </c>
      <c r="BF120" s="59">
        <v>0</v>
      </c>
      <c r="BG120" s="59">
        <v>0</v>
      </c>
      <c r="BH120" s="59">
        <v>0</v>
      </c>
      <c r="BI120" s="59">
        <v>0</v>
      </c>
      <c r="BJ120" s="59">
        <v>0</v>
      </c>
      <c r="BK120" s="80">
        <f>SUM(BL120:BO120)</f>
        <v>0</v>
      </c>
      <c r="BL120" s="80">
        <v>0</v>
      </c>
      <c r="BM120" s="80">
        <v>0</v>
      </c>
      <c r="BN120" s="80">
        <v>0</v>
      </c>
      <c r="BO120" s="80">
        <v>0</v>
      </c>
      <c r="BP120" s="80">
        <v>0</v>
      </c>
      <c r="BQ120" s="80">
        <v>0</v>
      </c>
      <c r="BR120" s="80">
        <v>0</v>
      </c>
      <c r="BS120" s="80">
        <v>0</v>
      </c>
      <c r="BT120" s="80">
        <v>0</v>
      </c>
      <c r="BU120" s="59">
        <f>SUM(BV120:BY120)</f>
        <v>0</v>
      </c>
      <c r="BV120" s="80">
        <v>0</v>
      </c>
      <c r="BW120" s="80">
        <v>0</v>
      </c>
      <c r="BX120" s="80">
        <v>0</v>
      </c>
      <c r="BY120" s="80">
        <v>0</v>
      </c>
      <c r="BZ120" s="59">
        <v>0</v>
      </c>
      <c r="CA120" s="59">
        <v>0</v>
      </c>
      <c r="CB120" s="59">
        <v>0</v>
      </c>
      <c r="CC120" s="59">
        <v>0</v>
      </c>
      <c r="CD120" s="59">
        <v>0</v>
      </c>
      <c r="CE120" s="80">
        <f t="shared" si="469"/>
        <v>0</v>
      </c>
      <c r="CF120" s="80">
        <f t="shared" si="469"/>
        <v>0</v>
      </c>
      <c r="CG120" s="80">
        <f t="shared" si="469"/>
        <v>0</v>
      </c>
      <c r="CH120" s="80">
        <v>0</v>
      </c>
      <c r="CI120" s="80">
        <f>BY120+BO120+BE120+AU120+AK120</f>
        <v>0</v>
      </c>
      <c r="CJ120" s="53">
        <f t="shared" si="470"/>
        <v>0</v>
      </c>
      <c r="CK120" s="53">
        <f t="shared" si="471"/>
        <v>0</v>
      </c>
      <c r="CL120" s="53">
        <f t="shared" si="472"/>
        <v>0</v>
      </c>
      <c r="CM120" s="53">
        <f t="shared" si="473"/>
        <v>0</v>
      </c>
      <c r="CN120" s="53">
        <f t="shared" si="474"/>
        <v>0</v>
      </c>
      <c r="CO120" s="80" t="s">
        <v>151</v>
      </c>
    </row>
    <row r="121" spans="1:93" ht="60" customHeight="1" x14ac:dyDescent="0.3">
      <c r="A121" s="47" t="s">
        <v>39</v>
      </c>
      <c r="B121" s="66" t="s">
        <v>216</v>
      </c>
      <c r="C121" s="47" t="s">
        <v>147</v>
      </c>
      <c r="D121" s="47" t="s">
        <v>148</v>
      </c>
      <c r="E121" s="47">
        <v>2022</v>
      </c>
      <c r="F121" s="47">
        <v>2024</v>
      </c>
      <c r="G121" s="47">
        <v>2024</v>
      </c>
      <c r="H121" s="47" t="s">
        <v>118</v>
      </c>
      <c r="I121" s="47" t="s">
        <v>118</v>
      </c>
      <c r="J121" s="47" t="s">
        <v>118</v>
      </c>
      <c r="K121" s="47" t="s">
        <v>118</v>
      </c>
      <c r="L121" s="47" t="s">
        <v>118</v>
      </c>
      <c r="M121" s="47" t="s">
        <v>118</v>
      </c>
      <c r="N121" s="80">
        <v>0</v>
      </c>
      <c r="O121" s="80">
        <v>2.7219440000000001</v>
      </c>
      <c r="P121" s="51" t="s">
        <v>118</v>
      </c>
      <c r="Q121" s="51" t="s">
        <v>118</v>
      </c>
      <c r="R121" s="51" t="s">
        <v>118</v>
      </c>
      <c r="S121" s="51" t="s">
        <v>118</v>
      </c>
      <c r="T121" s="80">
        <v>2.9</v>
      </c>
      <c r="U121" s="80">
        <v>2.9</v>
      </c>
      <c r="V121" s="69">
        <v>0</v>
      </c>
      <c r="W121" s="80">
        <v>0.39625000000000021</v>
      </c>
      <c r="X121" s="80">
        <v>0</v>
      </c>
      <c r="Y121" s="80">
        <v>0</v>
      </c>
      <c r="Z121" s="80">
        <v>0.39625000000000021</v>
      </c>
      <c r="AA121" s="80">
        <v>0</v>
      </c>
      <c r="AB121" s="69">
        <f t="shared" si="468"/>
        <v>0</v>
      </c>
      <c r="AC121" s="69">
        <v>0</v>
      </c>
      <c r="AD121" s="69">
        <v>0</v>
      </c>
      <c r="AE121" s="69">
        <v>0</v>
      </c>
      <c r="AF121" s="69">
        <v>0</v>
      </c>
      <c r="AG121" s="80">
        <f>SUM(AH121:AK121)</f>
        <v>0</v>
      </c>
      <c r="AH121" s="80">
        <v>0</v>
      </c>
      <c r="AI121" s="80">
        <v>0</v>
      </c>
      <c r="AJ121" s="80">
        <v>0</v>
      </c>
      <c r="AK121" s="80">
        <v>0</v>
      </c>
      <c r="AL121" s="80">
        <f t="shared" si="475"/>
        <v>0</v>
      </c>
      <c r="AM121" s="80">
        <v>0</v>
      </c>
      <c r="AN121" s="80">
        <v>0</v>
      </c>
      <c r="AO121" s="80">
        <v>0</v>
      </c>
      <c r="AP121" s="80">
        <v>0</v>
      </c>
      <c r="AQ121" s="80">
        <f>SUM(AR121:AU121)</f>
        <v>0</v>
      </c>
      <c r="AR121" s="80">
        <v>0</v>
      </c>
      <c r="AS121" s="80">
        <v>0</v>
      </c>
      <c r="AT121" s="83">
        <v>0</v>
      </c>
      <c r="AU121" s="80">
        <v>0</v>
      </c>
      <c r="AV121" s="80">
        <f>SUM(AW121:AZ121)</f>
        <v>0</v>
      </c>
      <c r="AW121" s="80">
        <v>0</v>
      </c>
      <c r="AX121" s="80">
        <v>0</v>
      </c>
      <c r="AY121" s="83">
        <v>0</v>
      </c>
      <c r="AZ121" s="80">
        <v>0</v>
      </c>
      <c r="BA121" s="80">
        <f>SUM(BB121:BE121)</f>
        <v>0</v>
      </c>
      <c r="BB121" s="59">
        <v>0</v>
      </c>
      <c r="BC121" s="59">
        <v>0</v>
      </c>
      <c r="BD121" s="59">
        <v>0</v>
      </c>
      <c r="BE121" s="59">
        <v>0</v>
      </c>
      <c r="BF121" s="59">
        <v>0</v>
      </c>
      <c r="BG121" s="59">
        <v>0</v>
      </c>
      <c r="BH121" s="59">
        <v>0</v>
      </c>
      <c r="BI121" s="59">
        <v>0</v>
      </c>
      <c r="BJ121" s="59">
        <v>0</v>
      </c>
      <c r="BK121" s="80">
        <f>SUM(BL121:BO121)</f>
        <v>0</v>
      </c>
      <c r="BL121" s="80">
        <v>0</v>
      </c>
      <c r="BM121" s="80">
        <v>0</v>
      </c>
      <c r="BN121" s="80">
        <v>0</v>
      </c>
      <c r="BO121" s="80">
        <v>0</v>
      </c>
      <c r="BP121" s="80">
        <v>0</v>
      </c>
      <c r="BQ121" s="80">
        <v>0</v>
      </c>
      <c r="BR121" s="80">
        <v>0</v>
      </c>
      <c r="BS121" s="80">
        <v>0</v>
      </c>
      <c r="BT121" s="80">
        <v>0</v>
      </c>
      <c r="BU121" s="59">
        <f>SUM(BV121:BY121)</f>
        <v>0</v>
      </c>
      <c r="BV121" s="80">
        <v>0</v>
      </c>
      <c r="BW121" s="80">
        <v>0</v>
      </c>
      <c r="BX121" s="80">
        <v>0</v>
      </c>
      <c r="BY121" s="80">
        <v>0</v>
      </c>
      <c r="BZ121" s="59">
        <v>0</v>
      </c>
      <c r="CA121" s="59">
        <v>0</v>
      </c>
      <c r="CB121" s="59">
        <v>0</v>
      </c>
      <c r="CC121" s="59">
        <v>0</v>
      </c>
      <c r="CD121" s="59">
        <v>0</v>
      </c>
      <c r="CE121" s="80">
        <f t="shared" si="469"/>
        <v>0</v>
      </c>
      <c r="CF121" s="80">
        <f t="shared" si="469"/>
        <v>0</v>
      </c>
      <c r="CG121" s="80">
        <f t="shared" si="469"/>
        <v>0</v>
      </c>
      <c r="CH121" s="80">
        <v>0</v>
      </c>
      <c r="CI121" s="80">
        <f>BY121+BO121+BE121+AU121+AK121</f>
        <v>0</v>
      </c>
      <c r="CJ121" s="53">
        <f t="shared" si="470"/>
        <v>0</v>
      </c>
      <c r="CK121" s="53">
        <f t="shared" si="471"/>
        <v>0</v>
      </c>
      <c r="CL121" s="53">
        <f t="shared" si="472"/>
        <v>0</v>
      </c>
      <c r="CM121" s="53">
        <f t="shared" si="473"/>
        <v>0</v>
      </c>
      <c r="CN121" s="53">
        <f t="shared" si="474"/>
        <v>0</v>
      </c>
      <c r="CO121" s="80" t="s">
        <v>151</v>
      </c>
    </row>
    <row r="122" spans="1:93" ht="60" customHeight="1" x14ac:dyDescent="0.3">
      <c r="A122" s="104" t="s">
        <v>39</v>
      </c>
      <c r="B122" s="105" t="s">
        <v>242</v>
      </c>
      <c r="C122" s="104" t="s">
        <v>171</v>
      </c>
      <c r="D122" s="47" t="s">
        <v>148</v>
      </c>
      <c r="E122" s="104">
        <v>2025</v>
      </c>
      <c r="F122" s="104">
        <v>2026</v>
      </c>
      <c r="G122" s="104">
        <v>2026</v>
      </c>
      <c r="H122" s="104" t="s">
        <v>118</v>
      </c>
      <c r="I122" s="104" t="s">
        <v>118</v>
      </c>
      <c r="J122" s="104" t="s">
        <v>118</v>
      </c>
      <c r="K122" s="104" t="s">
        <v>118</v>
      </c>
      <c r="L122" s="104" t="s">
        <v>118</v>
      </c>
      <c r="M122" s="104" t="s">
        <v>118</v>
      </c>
      <c r="N122" s="106">
        <v>0</v>
      </c>
      <c r="O122" s="106">
        <v>0</v>
      </c>
      <c r="P122" s="53" t="s">
        <v>118</v>
      </c>
      <c r="Q122" s="53" t="s">
        <v>118</v>
      </c>
      <c r="R122" s="53" t="s">
        <v>118</v>
      </c>
      <c r="S122" s="53" t="s">
        <v>118</v>
      </c>
      <c r="T122" s="126">
        <v>4.5460000000000003</v>
      </c>
      <c r="U122" s="126">
        <v>4.5460000000000003</v>
      </c>
      <c r="V122" s="106">
        <v>4.5460000000000003</v>
      </c>
      <c r="W122" s="80">
        <v>0</v>
      </c>
      <c r="X122" s="80">
        <v>0</v>
      </c>
      <c r="Y122" s="80">
        <v>0</v>
      </c>
      <c r="Z122" s="80">
        <v>0</v>
      </c>
      <c r="AA122" s="80">
        <v>0</v>
      </c>
      <c r="AB122" s="80">
        <f t="shared" ref="AB122:AB124" si="476">SUM(AC122:AF122)</f>
        <v>0</v>
      </c>
      <c r="AC122" s="80">
        <f t="shared" ref="AC122:AC124" si="477">SUM(AD122:AG122)</f>
        <v>0</v>
      </c>
      <c r="AD122" s="80">
        <f t="shared" ref="AD122:AD124" si="478">SUM(AE122:AH122)</f>
        <v>0</v>
      </c>
      <c r="AE122" s="80">
        <f t="shared" ref="AE122:AE124" si="479">SUM(AF122:AI122)</f>
        <v>0</v>
      </c>
      <c r="AF122" s="80">
        <f t="shared" ref="AF122:AF124" si="480">SUM(AG122:AJ122)</f>
        <v>0</v>
      </c>
      <c r="AG122" s="80">
        <f t="shared" ref="AG122:AG124" si="481">SUM(AH122:AK122)</f>
        <v>0</v>
      </c>
      <c r="AH122" s="80">
        <v>0</v>
      </c>
      <c r="AI122" s="80">
        <v>0</v>
      </c>
      <c r="AJ122" s="80">
        <v>0</v>
      </c>
      <c r="AK122" s="80">
        <v>0</v>
      </c>
      <c r="AL122" s="91">
        <f t="shared" si="475"/>
        <v>2.2730000000000001</v>
      </c>
      <c r="AM122" s="80">
        <v>0</v>
      </c>
      <c r="AN122" s="80">
        <v>0</v>
      </c>
      <c r="AO122" s="106">
        <v>2.2730000000000001</v>
      </c>
      <c r="AP122" s="80">
        <v>0</v>
      </c>
      <c r="AQ122" s="80">
        <f t="shared" ref="AQ122:AQ124" si="482">SUM(AR122:AU122)</f>
        <v>0</v>
      </c>
      <c r="AR122" s="80">
        <v>0</v>
      </c>
      <c r="AS122" s="80">
        <v>0</v>
      </c>
      <c r="AT122" s="83">
        <v>0</v>
      </c>
      <c r="AU122" s="80">
        <v>0</v>
      </c>
      <c r="AV122" s="91">
        <v>2.2730000000000001</v>
      </c>
      <c r="AW122" s="80">
        <v>0</v>
      </c>
      <c r="AX122" s="80">
        <v>0</v>
      </c>
      <c r="AY122" s="106">
        <v>2.2730000000000001</v>
      </c>
      <c r="AZ122" s="80">
        <v>0</v>
      </c>
      <c r="BA122" s="80">
        <v>0</v>
      </c>
      <c r="BB122" s="80">
        <v>0</v>
      </c>
      <c r="BC122" s="80">
        <v>0</v>
      </c>
      <c r="BD122" s="80">
        <v>0</v>
      </c>
      <c r="BE122" s="80">
        <v>0</v>
      </c>
      <c r="BF122" s="80">
        <v>0</v>
      </c>
      <c r="BG122" s="80">
        <v>0</v>
      </c>
      <c r="BH122" s="80">
        <v>0</v>
      </c>
      <c r="BI122" s="80">
        <v>0</v>
      </c>
      <c r="BJ122" s="80">
        <v>0</v>
      </c>
      <c r="BK122" s="80">
        <v>0</v>
      </c>
      <c r="BL122" s="80">
        <v>0</v>
      </c>
      <c r="BM122" s="80">
        <v>0</v>
      </c>
      <c r="BN122" s="80">
        <v>0</v>
      </c>
      <c r="BO122" s="80">
        <v>0</v>
      </c>
      <c r="BP122" s="80">
        <v>0</v>
      </c>
      <c r="BQ122" s="80">
        <v>0</v>
      </c>
      <c r="BR122" s="80">
        <v>0</v>
      </c>
      <c r="BS122" s="80">
        <v>0</v>
      </c>
      <c r="BT122" s="80">
        <v>0</v>
      </c>
      <c r="BU122" s="80">
        <v>0</v>
      </c>
      <c r="BV122" s="80">
        <v>0</v>
      </c>
      <c r="BW122" s="80">
        <v>0</v>
      </c>
      <c r="BX122" s="80">
        <v>0</v>
      </c>
      <c r="BY122" s="80">
        <v>0</v>
      </c>
      <c r="BZ122" s="80">
        <v>0</v>
      </c>
      <c r="CA122" s="80">
        <v>0</v>
      </c>
      <c r="CB122" s="80">
        <v>0</v>
      </c>
      <c r="CC122" s="80">
        <v>0</v>
      </c>
      <c r="CD122" s="80">
        <v>0</v>
      </c>
      <c r="CE122" s="80">
        <v>0</v>
      </c>
      <c r="CF122" s="80">
        <v>0</v>
      </c>
      <c r="CG122" s="80">
        <v>0</v>
      </c>
      <c r="CH122" s="80">
        <v>0</v>
      </c>
      <c r="CI122" s="80">
        <v>0</v>
      </c>
      <c r="CJ122" s="53">
        <f t="shared" ref="CJ122:CJ124" si="483">BZ122+BP122+BF122+AV122+AL122</f>
        <v>4.5460000000000003</v>
      </c>
      <c r="CK122" s="53">
        <f t="shared" ref="CK122:CK124" si="484">CA122+BQ122+BG122+AW122+AM122</f>
        <v>0</v>
      </c>
      <c r="CL122" s="53">
        <f t="shared" ref="CL122:CL124" si="485">CB122+BR122+BH122+AX122+AN122</f>
        <v>0</v>
      </c>
      <c r="CM122" s="53">
        <f t="shared" ref="CM122:CM124" si="486">CC122+BS122+BI122+AY122+AO122</f>
        <v>4.5460000000000003</v>
      </c>
      <c r="CN122" s="53">
        <f t="shared" ref="CN122:CN124" si="487">CD122+BT122+BJ122+AZ122+AP122</f>
        <v>0</v>
      </c>
      <c r="CO122" s="106"/>
    </row>
    <row r="123" spans="1:93" ht="60" customHeight="1" x14ac:dyDescent="0.3">
      <c r="A123" s="104" t="s">
        <v>39</v>
      </c>
      <c r="B123" s="105" t="s">
        <v>243</v>
      </c>
      <c r="C123" s="104" t="s">
        <v>255</v>
      </c>
      <c r="D123" s="47" t="s">
        <v>148</v>
      </c>
      <c r="E123" s="104">
        <v>2025</v>
      </c>
      <c r="F123" s="104">
        <v>2026</v>
      </c>
      <c r="G123" s="104">
        <v>2026</v>
      </c>
      <c r="H123" s="104" t="s">
        <v>118</v>
      </c>
      <c r="I123" s="104" t="s">
        <v>118</v>
      </c>
      <c r="J123" s="104" t="s">
        <v>118</v>
      </c>
      <c r="K123" s="104" t="s">
        <v>118</v>
      </c>
      <c r="L123" s="104" t="s">
        <v>118</v>
      </c>
      <c r="M123" s="104" t="s">
        <v>118</v>
      </c>
      <c r="N123" s="106">
        <v>0</v>
      </c>
      <c r="O123" s="106">
        <v>0</v>
      </c>
      <c r="P123" s="53" t="s">
        <v>118</v>
      </c>
      <c r="Q123" s="53" t="s">
        <v>118</v>
      </c>
      <c r="R123" s="53" t="s">
        <v>118</v>
      </c>
      <c r="S123" s="53" t="s">
        <v>118</v>
      </c>
      <c r="T123" s="126">
        <v>4.5460000000000003</v>
      </c>
      <c r="U123" s="126">
        <v>4.5460000000000003</v>
      </c>
      <c r="V123" s="106">
        <v>4.5460000000000003</v>
      </c>
      <c r="W123" s="80">
        <v>0</v>
      </c>
      <c r="X123" s="80">
        <v>0</v>
      </c>
      <c r="Y123" s="80">
        <v>0</v>
      </c>
      <c r="Z123" s="80">
        <v>0</v>
      </c>
      <c r="AA123" s="80">
        <v>0</v>
      </c>
      <c r="AB123" s="80">
        <f t="shared" si="476"/>
        <v>0</v>
      </c>
      <c r="AC123" s="80">
        <f t="shared" si="477"/>
        <v>0</v>
      </c>
      <c r="AD123" s="80">
        <f t="shared" si="478"/>
        <v>0</v>
      </c>
      <c r="AE123" s="80">
        <f t="shared" si="479"/>
        <v>0</v>
      </c>
      <c r="AF123" s="80">
        <f t="shared" si="480"/>
        <v>0</v>
      </c>
      <c r="AG123" s="80">
        <f t="shared" si="481"/>
        <v>0</v>
      </c>
      <c r="AH123" s="80">
        <v>0</v>
      </c>
      <c r="AI123" s="80">
        <v>0</v>
      </c>
      <c r="AJ123" s="80">
        <v>0</v>
      </c>
      <c r="AK123" s="80">
        <v>0</v>
      </c>
      <c r="AL123" s="91">
        <f t="shared" si="475"/>
        <v>2.2730000000000001</v>
      </c>
      <c r="AM123" s="80">
        <v>0</v>
      </c>
      <c r="AN123" s="80">
        <v>0</v>
      </c>
      <c r="AO123" s="106">
        <v>2.2730000000000001</v>
      </c>
      <c r="AP123" s="80">
        <v>0</v>
      </c>
      <c r="AQ123" s="80">
        <f t="shared" si="482"/>
        <v>0</v>
      </c>
      <c r="AR123" s="80">
        <v>0</v>
      </c>
      <c r="AS123" s="80">
        <v>0</v>
      </c>
      <c r="AT123" s="83">
        <v>0</v>
      </c>
      <c r="AU123" s="80">
        <v>0</v>
      </c>
      <c r="AV123" s="91">
        <v>2.2730000000000001</v>
      </c>
      <c r="AW123" s="80">
        <v>0</v>
      </c>
      <c r="AX123" s="80">
        <v>0</v>
      </c>
      <c r="AY123" s="106">
        <v>2.2730000000000001</v>
      </c>
      <c r="AZ123" s="80">
        <v>0</v>
      </c>
      <c r="BA123" s="80">
        <v>0</v>
      </c>
      <c r="BB123" s="80">
        <v>0</v>
      </c>
      <c r="BC123" s="80">
        <v>0</v>
      </c>
      <c r="BD123" s="80">
        <v>0</v>
      </c>
      <c r="BE123" s="80">
        <v>0</v>
      </c>
      <c r="BF123" s="80">
        <v>0</v>
      </c>
      <c r="BG123" s="80">
        <v>0</v>
      </c>
      <c r="BH123" s="80">
        <v>0</v>
      </c>
      <c r="BI123" s="80">
        <v>0</v>
      </c>
      <c r="BJ123" s="80">
        <v>0</v>
      </c>
      <c r="BK123" s="80">
        <v>0</v>
      </c>
      <c r="BL123" s="80">
        <v>0</v>
      </c>
      <c r="BM123" s="80">
        <v>0</v>
      </c>
      <c r="BN123" s="80">
        <v>0</v>
      </c>
      <c r="BO123" s="80">
        <v>0</v>
      </c>
      <c r="BP123" s="80">
        <v>0</v>
      </c>
      <c r="BQ123" s="80">
        <v>0</v>
      </c>
      <c r="BR123" s="80">
        <v>0</v>
      </c>
      <c r="BS123" s="80">
        <v>0</v>
      </c>
      <c r="BT123" s="80">
        <v>0</v>
      </c>
      <c r="BU123" s="80">
        <v>0</v>
      </c>
      <c r="BV123" s="80">
        <v>0</v>
      </c>
      <c r="BW123" s="80">
        <v>0</v>
      </c>
      <c r="BX123" s="80">
        <v>0</v>
      </c>
      <c r="BY123" s="80">
        <v>0</v>
      </c>
      <c r="BZ123" s="80">
        <v>0</v>
      </c>
      <c r="CA123" s="80">
        <v>0</v>
      </c>
      <c r="CB123" s="80">
        <v>0</v>
      </c>
      <c r="CC123" s="80">
        <v>0</v>
      </c>
      <c r="CD123" s="80">
        <v>0</v>
      </c>
      <c r="CE123" s="80">
        <v>0</v>
      </c>
      <c r="CF123" s="80">
        <v>0</v>
      </c>
      <c r="CG123" s="80">
        <v>0</v>
      </c>
      <c r="CH123" s="80">
        <v>0</v>
      </c>
      <c r="CI123" s="80">
        <v>0</v>
      </c>
      <c r="CJ123" s="53">
        <f t="shared" si="483"/>
        <v>4.5460000000000003</v>
      </c>
      <c r="CK123" s="53">
        <f t="shared" si="484"/>
        <v>0</v>
      </c>
      <c r="CL123" s="53">
        <f t="shared" si="485"/>
        <v>0</v>
      </c>
      <c r="CM123" s="53">
        <f t="shared" si="486"/>
        <v>4.5460000000000003</v>
      </c>
      <c r="CN123" s="53">
        <f t="shared" si="487"/>
        <v>0</v>
      </c>
      <c r="CO123" s="106"/>
    </row>
    <row r="124" spans="1:93" ht="60" customHeight="1" x14ac:dyDescent="0.3">
      <c r="A124" s="104" t="s">
        <v>39</v>
      </c>
      <c r="B124" s="105" t="s">
        <v>244</v>
      </c>
      <c r="C124" s="104" t="s">
        <v>220</v>
      </c>
      <c r="D124" s="47" t="s">
        <v>148</v>
      </c>
      <c r="E124" s="104">
        <v>2025</v>
      </c>
      <c r="F124" s="104">
        <v>2026</v>
      </c>
      <c r="G124" s="104">
        <v>2026</v>
      </c>
      <c r="H124" s="104" t="s">
        <v>118</v>
      </c>
      <c r="I124" s="104" t="s">
        <v>118</v>
      </c>
      <c r="J124" s="104" t="s">
        <v>118</v>
      </c>
      <c r="K124" s="104" t="s">
        <v>118</v>
      </c>
      <c r="L124" s="104" t="s">
        <v>118</v>
      </c>
      <c r="M124" s="104" t="s">
        <v>118</v>
      </c>
      <c r="N124" s="106">
        <v>0</v>
      </c>
      <c r="O124" s="106">
        <v>0</v>
      </c>
      <c r="P124" s="53" t="s">
        <v>118</v>
      </c>
      <c r="Q124" s="53" t="s">
        <v>118</v>
      </c>
      <c r="R124" s="53" t="s">
        <v>118</v>
      </c>
      <c r="S124" s="53" t="s">
        <v>118</v>
      </c>
      <c r="T124" s="106">
        <v>1.95</v>
      </c>
      <c r="U124" s="106">
        <v>1.95</v>
      </c>
      <c r="V124" s="106">
        <v>1.95</v>
      </c>
      <c r="W124" s="80">
        <v>0</v>
      </c>
      <c r="X124" s="80">
        <v>0</v>
      </c>
      <c r="Y124" s="80">
        <v>0</v>
      </c>
      <c r="Z124" s="80">
        <v>0</v>
      </c>
      <c r="AA124" s="80">
        <v>0</v>
      </c>
      <c r="AB124" s="80">
        <f t="shared" si="476"/>
        <v>0</v>
      </c>
      <c r="AC124" s="80">
        <f t="shared" si="477"/>
        <v>0</v>
      </c>
      <c r="AD124" s="80">
        <f t="shared" si="478"/>
        <v>0</v>
      </c>
      <c r="AE124" s="80">
        <f t="shared" si="479"/>
        <v>0</v>
      </c>
      <c r="AF124" s="80">
        <f t="shared" si="480"/>
        <v>0</v>
      </c>
      <c r="AG124" s="80">
        <f t="shared" si="481"/>
        <v>0</v>
      </c>
      <c r="AH124" s="80">
        <v>0</v>
      </c>
      <c r="AI124" s="80">
        <v>0</v>
      </c>
      <c r="AJ124" s="80">
        <v>0</v>
      </c>
      <c r="AK124" s="80">
        <v>0</v>
      </c>
      <c r="AL124" s="91">
        <f t="shared" si="475"/>
        <v>0.97499999999999998</v>
      </c>
      <c r="AM124" s="80">
        <v>0</v>
      </c>
      <c r="AN124" s="80">
        <v>0</v>
      </c>
      <c r="AO124" s="106">
        <v>0.97499999999999998</v>
      </c>
      <c r="AP124" s="80">
        <v>0</v>
      </c>
      <c r="AQ124" s="80">
        <f t="shared" si="482"/>
        <v>0</v>
      </c>
      <c r="AR124" s="80">
        <v>0</v>
      </c>
      <c r="AS124" s="80">
        <v>0</v>
      </c>
      <c r="AT124" s="83">
        <v>0</v>
      </c>
      <c r="AU124" s="80">
        <v>0</v>
      </c>
      <c r="AV124" s="91">
        <v>0.97499999999999998</v>
      </c>
      <c r="AW124" s="80">
        <v>0</v>
      </c>
      <c r="AX124" s="80">
        <v>0</v>
      </c>
      <c r="AY124" s="106">
        <v>0.97499999999999998</v>
      </c>
      <c r="AZ124" s="80">
        <v>0</v>
      </c>
      <c r="BA124" s="80">
        <v>0</v>
      </c>
      <c r="BB124" s="80">
        <v>0</v>
      </c>
      <c r="BC124" s="80">
        <v>0</v>
      </c>
      <c r="BD124" s="80">
        <v>0</v>
      </c>
      <c r="BE124" s="80">
        <v>0</v>
      </c>
      <c r="BF124" s="80">
        <v>0</v>
      </c>
      <c r="BG124" s="80">
        <v>0</v>
      </c>
      <c r="BH124" s="80">
        <v>0</v>
      </c>
      <c r="BI124" s="80">
        <v>0</v>
      </c>
      <c r="BJ124" s="80">
        <v>0</v>
      </c>
      <c r="BK124" s="80">
        <v>0</v>
      </c>
      <c r="BL124" s="80">
        <v>0</v>
      </c>
      <c r="BM124" s="80">
        <v>0</v>
      </c>
      <c r="BN124" s="80">
        <v>0</v>
      </c>
      <c r="BO124" s="80">
        <v>0</v>
      </c>
      <c r="BP124" s="80">
        <v>0</v>
      </c>
      <c r="BQ124" s="80">
        <v>0</v>
      </c>
      <c r="BR124" s="80">
        <v>0</v>
      </c>
      <c r="BS124" s="80">
        <v>0</v>
      </c>
      <c r="BT124" s="80">
        <v>0</v>
      </c>
      <c r="BU124" s="80">
        <v>0</v>
      </c>
      <c r="BV124" s="80">
        <v>0</v>
      </c>
      <c r="BW124" s="80">
        <v>0</v>
      </c>
      <c r="BX124" s="80">
        <v>0</v>
      </c>
      <c r="BY124" s="80">
        <v>0</v>
      </c>
      <c r="BZ124" s="80">
        <v>0</v>
      </c>
      <c r="CA124" s="80">
        <v>0</v>
      </c>
      <c r="CB124" s="80">
        <v>0</v>
      </c>
      <c r="CC124" s="80">
        <v>0</v>
      </c>
      <c r="CD124" s="80">
        <v>0</v>
      </c>
      <c r="CE124" s="80">
        <v>0</v>
      </c>
      <c r="CF124" s="80">
        <v>0</v>
      </c>
      <c r="CG124" s="80">
        <v>0</v>
      </c>
      <c r="CH124" s="80">
        <v>0</v>
      </c>
      <c r="CI124" s="80">
        <v>0</v>
      </c>
      <c r="CJ124" s="53">
        <f t="shared" si="483"/>
        <v>1.95</v>
      </c>
      <c r="CK124" s="53">
        <f t="shared" si="484"/>
        <v>0</v>
      </c>
      <c r="CL124" s="53">
        <f t="shared" si="485"/>
        <v>0</v>
      </c>
      <c r="CM124" s="53">
        <f t="shared" si="486"/>
        <v>1.95</v>
      </c>
      <c r="CN124" s="53">
        <f t="shared" si="487"/>
        <v>0</v>
      </c>
      <c r="CO124" s="106"/>
    </row>
    <row r="125" spans="1:93" ht="44.25" customHeight="1" x14ac:dyDescent="0.3">
      <c r="A125" s="127"/>
      <c r="B125" s="127" t="s">
        <v>239</v>
      </c>
      <c r="C125" s="128"/>
      <c r="D125" s="129"/>
      <c r="E125" s="129"/>
      <c r="F125" s="129"/>
      <c r="G125" s="129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130"/>
      <c r="U125" s="130"/>
      <c r="V125" s="86"/>
      <c r="W125" s="86"/>
      <c r="X125" s="86"/>
      <c r="Y125" s="86"/>
      <c r="Z125" s="86"/>
      <c r="AA125" s="86"/>
      <c r="AB125" s="86"/>
      <c r="AC125" s="86"/>
      <c r="AD125" s="86"/>
      <c r="AE125" s="86">
        <v>0.2431324</v>
      </c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  <c r="BW125" s="86"/>
      <c r="BX125" s="86"/>
      <c r="BY125" s="86"/>
      <c r="BZ125" s="86"/>
      <c r="CA125" s="86"/>
      <c r="CB125" s="86"/>
      <c r="CC125" s="86"/>
      <c r="CD125" s="86"/>
      <c r="CE125" s="86"/>
      <c r="CF125" s="86"/>
      <c r="CG125" s="86"/>
      <c r="CH125" s="86"/>
      <c r="CI125" s="86"/>
      <c r="CJ125" s="86"/>
      <c r="CK125" s="86"/>
      <c r="CL125" s="86"/>
      <c r="CM125" s="86"/>
      <c r="CN125" s="86"/>
      <c r="CO125" s="128"/>
    </row>
    <row r="126" spans="1:93" ht="44.25" customHeight="1" x14ac:dyDescent="0.3">
      <c r="A126" s="127"/>
      <c r="B126" s="127"/>
      <c r="C126" s="128"/>
      <c r="D126" s="129"/>
      <c r="E126" s="129"/>
      <c r="F126" s="129"/>
      <c r="G126" s="129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130"/>
      <c r="U126" s="130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  <c r="BW126" s="86"/>
      <c r="BX126" s="86"/>
      <c r="BY126" s="86"/>
      <c r="BZ126" s="86"/>
      <c r="CA126" s="86"/>
      <c r="CB126" s="86"/>
      <c r="CC126" s="86"/>
      <c r="CD126" s="86"/>
      <c r="CE126" s="86"/>
      <c r="CF126" s="86"/>
      <c r="CG126" s="86"/>
      <c r="CH126" s="86"/>
      <c r="CI126" s="86"/>
      <c r="CJ126" s="86"/>
      <c r="CK126" s="86"/>
      <c r="CL126" s="86"/>
      <c r="CM126" s="86"/>
      <c r="CN126" s="86"/>
      <c r="CO126" s="128"/>
    </row>
    <row r="127" spans="1:93" ht="57.75" customHeight="1" x14ac:dyDescent="0.3">
      <c r="A127" s="131" t="s">
        <v>227</v>
      </c>
      <c r="B127" s="131"/>
      <c r="C127" s="131"/>
      <c r="D127" s="132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3"/>
      <c r="P127" s="134"/>
      <c r="Q127" s="134"/>
      <c r="R127" s="134"/>
      <c r="S127" s="134"/>
      <c r="T127" s="133"/>
      <c r="U127" s="133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</row>
    <row r="128" spans="1:93" ht="37.5" customHeight="1" x14ac:dyDescent="0.3">
      <c r="A128" s="131" t="s">
        <v>228</v>
      </c>
      <c r="B128" s="131"/>
      <c r="C128" s="131"/>
      <c r="D128" s="132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3"/>
      <c r="P128" s="134"/>
      <c r="Q128" s="134"/>
      <c r="R128" s="134"/>
      <c r="S128" s="134"/>
      <c r="T128" s="133"/>
      <c r="U128" s="133"/>
    </row>
    <row r="129" spans="1:21" ht="51" customHeight="1" x14ac:dyDescent="0.3">
      <c r="A129" s="131" t="s">
        <v>229</v>
      </c>
      <c r="B129" s="131"/>
      <c r="C129" s="131"/>
      <c r="D129" s="132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3"/>
      <c r="P129" s="134"/>
      <c r="Q129" s="134"/>
      <c r="R129" s="134"/>
      <c r="S129" s="134"/>
      <c r="T129" s="133"/>
      <c r="U129" s="133"/>
    </row>
    <row r="130" spans="1:21" ht="38.25" customHeight="1" x14ac:dyDescent="0.3">
      <c r="A130" s="131" t="s">
        <v>230</v>
      </c>
      <c r="B130" s="131"/>
      <c r="C130" s="131"/>
      <c r="D130" s="132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3"/>
      <c r="P130" s="134"/>
      <c r="Q130" s="134"/>
      <c r="R130" s="134"/>
      <c r="S130" s="134"/>
      <c r="T130" s="133"/>
      <c r="U130" s="133"/>
    </row>
    <row r="131" spans="1:21" x14ac:dyDescent="0.3">
      <c r="A131" s="131"/>
      <c r="B131" s="131"/>
      <c r="C131" s="131"/>
      <c r="D131" s="132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3"/>
      <c r="P131" s="134"/>
      <c r="Q131" s="134"/>
      <c r="R131" s="134"/>
      <c r="S131" s="134"/>
      <c r="T131" s="133"/>
      <c r="U131" s="133"/>
    </row>
    <row r="132" spans="1:21" x14ac:dyDescent="0.3">
      <c r="A132" s="135"/>
      <c r="B132" s="135"/>
      <c r="C132" s="135"/>
      <c r="D132" s="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</row>
    <row r="133" spans="1:21" x14ac:dyDescent="0.3">
      <c r="B133" s="136"/>
      <c r="C133" s="136"/>
      <c r="D133" s="132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/>
      <c r="U133" s="137"/>
    </row>
    <row r="134" spans="1:21" x14ac:dyDescent="0.3">
      <c r="B134" s="136"/>
      <c r="C134" s="136"/>
      <c r="D134" s="132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7"/>
    </row>
    <row r="135" spans="1:21" x14ac:dyDescent="0.3">
      <c r="B135" s="136"/>
      <c r="C135" s="136"/>
      <c r="D135" s="132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7"/>
    </row>
    <row r="136" spans="1:21" x14ac:dyDescent="0.3">
      <c r="B136" s="138"/>
      <c r="C136" s="138"/>
      <c r="D136" s="5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9"/>
    </row>
    <row r="138" spans="1:21" x14ac:dyDescent="0.3">
      <c r="B138" s="140"/>
      <c r="C138" s="140"/>
      <c r="D138" s="141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2"/>
    </row>
  </sheetData>
  <mergeCells count="734">
    <mergeCell ref="A128:N128"/>
    <mergeCell ref="E16:E17"/>
    <mergeCell ref="A127:N127"/>
    <mergeCell ref="R17:S17"/>
    <mergeCell ref="B138:T138"/>
    <mergeCell ref="A129:N129"/>
    <mergeCell ref="A130:N130"/>
    <mergeCell ref="A131:N131"/>
    <mergeCell ref="A132:N132"/>
    <mergeCell ref="B133:T133"/>
    <mergeCell ref="B134:T134"/>
    <mergeCell ref="B135:T135"/>
    <mergeCell ref="B136:T136"/>
    <mergeCell ref="A16:A18"/>
    <mergeCell ref="B16:B18"/>
    <mergeCell ref="C16:C18"/>
    <mergeCell ref="D16:D18"/>
    <mergeCell ref="P17:Q17"/>
    <mergeCell ref="H17:J17"/>
    <mergeCell ref="N16:N18"/>
    <mergeCell ref="K17:M17"/>
    <mergeCell ref="O16:O18"/>
    <mergeCell ref="H16:M16"/>
    <mergeCell ref="A11:T11"/>
    <mergeCell ref="A6:T6"/>
    <mergeCell ref="A7:T7"/>
    <mergeCell ref="A8:T8"/>
    <mergeCell ref="A9:T9"/>
    <mergeCell ref="A10:T10"/>
    <mergeCell ref="A12:T12"/>
    <mergeCell ref="A13:T13"/>
    <mergeCell ref="A14:T14"/>
    <mergeCell ref="CO16:CO18"/>
    <mergeCell ref="AV17:AZ17"/>
    <mergeCell ref="CJ17:CN17"/>
    <mergeCell ref="AG16:CM16"/>
    <mergeCell ref="F16:G17"/>
    <mergeCell ref="W16:AF16"/>
    <mergeCell ref="AB17:AF17"/>
    <mergeCell ref="P16:S16"/>
    <mergeCell ref="T16:U17"/>
    <mergeCell ref="W17:AA17"/>
    <mergeCell ref="AG17:AK17"/>
    <mergeCell ref="AL17:AP17"/>
    <mergeCell ref="AQ17:AU17"/>
    <mergeCell ref="BA17:BE17"/>
    <mergeCell ref="CE17:CI17"/>
    <mergeCell ref="BF17:BJ17"/>
    <mergeCell ref="BK17:BO17"/>
    <mergeCell ref="BP17:BT17"/>
    <mergeCell ref="BU17:BY17"/>
    <mergeCell ref="BZ17:CD17"/>
    <mergeCell ref="V16:V17"/>
    <mergeCell ref="ED14:FA14"/>
    <mergeCell ref="FB14:FY14"/>
    <mergeCell ref="FZ14:GW14"/>
    <mergeCell ref="GX14:HU14"/>
    <mergeCell ref="HV14:IS14"/>
    <mergeCell ref="U14:AK14"/>
    <mergeCell ref="AL14:BI14"/>
    <mergeCell ref="BJ14:CG14"/>
    <mergeCell ref="DF14:EC14"/>
    <mergeCell ref="NJ14:OG14"/>
    <mergeCell ref="OH14:PE14"/>
    <mergeCell ref="PF14:QC14"/>
    <mergeCell ref="QD14:RA14"/>
    <mergeCell ref="RB14:RY14"/>
    <mergeCell ref="IT14:JQ14"/>
    <mergeCell ref="JR14:KO14"/>
    <mergeCell ref="KP14:LM14"/>
    <mergeCell ref="LN14:MK14"/>
    <mergeCell ref="ML14:NI14"/>
    <mergeCell ref="WP14:XM14"/>
    <mergeCell ref="XN14:YK14"/>
    <mergeCell ref="YL14:ZI14"/>
    <mergeCell ref="ZJ14:AAG14"/>
    <mergeCell ref="AAH14:ABE14"/>
    <mergeCell ref="RZ14:SW14"/>
    <mergeCell ref="SX14:TU14"/>
    <mergeCell ref="TV14:US14"/>
    <mergeCell ref="UT14:VQ14"/>
    <mergeCell ref="VR14:WO14"/>
    <mergeCell ref="AFV14:AGS14"/>
    <mergeCell ref="AGT14:AHQ14"/>
    <mergeCell ref="AHR14:AIO14"/>
    <mergeCell ref="AIP14:AJM14"/>
    <mergeCell ref="AJN14:AKK14"/>
    <mergeCell ref="ABF14:ACC14"/>
    <mergeCell ref="ACD14:ADA14"/>
    <mergeCell ref="ADB14:ADY14"/>
    <mergeCell ref="ADZ14:AEW14"/>
    <mergeCell ref="AEX14:AFU14"/>
    <mergeCell ref="APB14:APY14"/>
    <mergeCell ref="APZ14:AQW14"/>
    <mergeCell ref="AQX14:ARU14"/>
    <mergeCell ref="ARV14:ASS14"/>
    <mergeCell ref="AST14:ATQ14"/>
    <mergeCell ref="AKL14:ALI14"/>
    <mergeCell ref="ALJ14:AMG14"/>
    <mergeCell ref="AMH14:ANE14"/>
    <mergeCell ref="ANF14:AOC14"/>
    <mergeCell ref="AOD14:APA14"/>
    <mergeCell ref="AYH14:AZE14"/>
    <mergeCell ref="AZF14:BAC14"/>
    <mergeCell ref="BAD14:BBA14"/>
    <mergeCell ref="BBB14:BBY14"/>
    <mergeCell ref="BBZ14:BCW14"/>
    <mergeCell ref="ATR14:AUO14"/>
    <mergeCell ref="AUP14:AVM14"/>
    <mergeCell ref="AVN14:AWK14"/>
    <mergeCell ref="AWL14:AXI14"/>
    <mergeCell ref="AXJ14:AYG14"/>
    <mergeCell ref="BHN14:BIK14"/>
    <mergeCell ref="BIL14:BJI14"/>
    <mergeCell ref="BJJ14:BKG14"/>
    <mergeCell ref="BKH14:BLE14"/>
    <mergeCell ref="BLF14:BMC14"/>
    <mergeCell ref="BCX14:BDU14"/>
    <mergeCell ref="BDV14:BES14"/>
    <mergeCell ref="BET14:BFQ14"/>
    <mergeCell ref="BFR14:BGO14"/>
    <mergeCell ref="BGP14:BHM14"/>
    <mergeCell ref="BQT14:BRQ14"/>
    <mergeCell ref="BRR14:BSO14"/>
    <mergeCell ref="BSP14:BTM14"/>
    <mergeCell ref="BTN14:BUK14"/>
    <mergeCell ref="BUL14:BVI14"/>
    <mergeCell ref="BMD14:BNA14"/>
    <mergeCell ref="BNB14:BNY14"/>
    <mergeCell ref="BNZ14:BOW14"/>
    <mergeCell ref="BOX14:BPU14"/>
    <mergeCell ref="BPV14:BQS14"/>
    <mergeCell ref="BZZ14:CAW14"/>
    <mergeCell ref="CAX14:CBU14"/>
    <mergeCell ref="CBV14:CCS14"/>
    <mergeCell ref="CCT14:CDQ14"/>
    <mergeCell ref="CDR14:CEO14"/>
    <mergeCell ref="BVJ14:BWG14"/>
    <mergeCell ref="BWH14:BXE14"/>
    <mergeCell ref="BXF14:BYC14"/>
    <mergeCell ref="BYD14:BZA14"/>
    <mergeCell ref="BZB14:BZY14"/>
    <mergeCell ref="CJF14:CKC14"/>
    <mergeCell ref="CKD14:CLA14"/>
    <mergeCell ref="CLB14:CLY14"/>
    <mergeCell ref="CLZ14:CMW14"/>
    <mergeCell ref="CMX14:CNU14"/>
    <mergeCell ref="CEP14:CFM14"/>
    <mergeCell ref="CFN14:CGK14"/>
    <mergeCell ref="CGL14:CHI14"/>
    <mergeCell ref="CHJ14:CIG14"/>
    <mergeCell ref="CIH14:CJE14"/>
    <mergeCell ref="CSL14:CTI14"/>
    <mergeCell ref="CTJ14:CUG14"/>
    <mergeCell ref="CUH14:CVE14"/>
    <mergeCell ref="CVF14:CWC14"/>
    <mergeCell ref="CWD14:CXA14"/>
    <mergeCell ref="CNV14:COS14"/>
    <mergeCell ref="COT14:CPQ14"/>
    <mergeCell ref="CPR14:CQO14"/>
    <mergeCell ref="CQP14:CRM14"/>
    <mergeCell ref="CRN14:CSK14"/>
    <mergeCell ref="DBR14:DCO14"/>
    <mergeCell ref="DCP14:DDM14"/>
    <mergeCell ref="DDN14:DEK14"/>
    <mergeCell ref="DEL14:DFI14"/>
    <mergeCell ref="DFJ14:DGG14"/>
    <mergeCell ref="CXB14:CXY14"/>
    <mergeCell ref="CXZ14:CYW14"/>
    <mergeCell ref="CYX14:CZU14"/>
    <mergeCell ref="CZV14:DAS14"/>
    <mergeCell ref="DAT14:DBQ14"/>
    <mergeCell ref="DKX14:DLU14"/>
    <mergeCell ref="DLV14:DMS14"/>
    <mergeCell ref="DMT14:DNQ14"/>
    <mergeCell ref="DNR14:DOO14"/>
    <mergeCell ref="DOP14:DPM14"/>
    <mergeCell ref="DGH14:DHE14"/>
    <mergeCell ref="DHF14:DIC14"/>
    <mergeCell ref="DID14:DJA14"/>
    <mergeCell ref="DJB14:DJY14"/>
    <mergeCell ref="DJZ14:DKW14"/>
    <mergeCell ref="DUD14:DVA14"/>
    <mergeCell ref="DVB14:DVY14"/>
    <mergeCell ref="DVZ14:DWW14"/>
    <mergeCell ref="DWX14:DXU14"/>
    <mergeCell ref="DXV14:DYS14"/>
    <mergeCell ref="DPN14:DQK14"/>
    <mergeCell ref="DQL14:DRI14"/>
    <mergeCell ref="DRJ14:DSG14"/>
    <mergeCell ref="DSH14:DTE14"/>
    <mergeCell ref="DTF14:DUC14"/>
    <mergeCell ref="EDJ14:EEG14"/>
    <mergeCell ref="EEH14:EFE14"/>
    <mergeCell ref="EFF14:EGC14"/>
    <mergeCell ref="EGD14:EHA14"/>
    <mergeCell ref="EHB14:EHY14"/>
    <mergeCell ref="DYT14:DZQ14"/>
    <mergeCell ref="DZR14:EAO14"/>
    <mergeCell ref="EAP14:EBM14"/>
    <mergeCell ref="EBN14:ECK14"/>
    <mergeCell ref="ECL14:EDI14"/>
    <mergeCell ref="EMP14:ENM14"/>
    <mergeCell ref="ENN14:EOK14"/>
    <mergeCell ref="EOL14:EPI14"/>
    <mergeCell ref="EPJ14:EQG14"/>
    <mergeCell ref="EQH14:ERE14"/>
    <mergeCell ref="EHZ14:EIW14"/>
    <mergeCell ref="EIX14:EJU14"/>
    <mergeCell ref="EJV14:EKS14"/>
    <mergeCell ref="EKT14:ELQ14"/>
    <mergeCell ref="ELR14:EMO14"/>
    <mergeCell ref="EVV14:EWS14"/>
    <mergeCell ref="EWT14:EXQ14"/>
    <mergeCell ref="EXR14:EYO14"/>
    <mergeCell ref="EYP14:EZM14"/>
    <mergeCell ref="EZN14:FAK14"/>
    <mergeCell ref="ERF14:ESC14"/>
    <mergeCell ref="ESD14:ETA14"/>
    <mergeCell ref="ETB14:ETY14"/>
    <mergeCell ref="ETZ14:EUW14"/>
    <mergeCell ref="EUX14:EVU14"/>
    <mergeCell ref="FFB14:FFY14"/>
    <mergeCell ref="FFZ14:FGW14"/>
    <mergeCell ref="FGX14:FHU14"/>
    <mergeCell ref="FHV14:FIS14"/>
    <mergeCell ref="FIT14:FJQ14"/>
    <mergeCell ref="FAL14:FBI14"/>
    <mergeCell ref="FBJ14:FCG14"/>
    <mergeCell ref="FCH14:FDE14"/>
    <mergeCell ref="FDF14:FEC14"/>
    <mergeCell ref="FED14:FFA14"/>
    <mergeCell ref="FOH14:FPE14"/>
    <mergeCell ref="FPF14:FQC14"/>
    <mergeCell ref="FQD14:FRA14"/>
    <mergeCell ref="FRB14:FRY14"/>
    <mergeCell ref="FRZ14:FSW14"/>
    <mergeCell ref="FJR14:FKO14"/>
    <mergeCell ref="FKP14:FLM14"/>
    <mergeCell ref="FLN14:FMK14"/>
    <mergeCell ref="FML14:FNI14"/>
    <mergeCell ref="FNJ14:FOG14"/>
    <mergeCell ref="FXN14:FYK14"/>
    <mergeCell ref="FYL14:FZI14"/>
    <mergeCell ref="FZJ14:GAG14"/>
    <mergeCell ref="GAH14:GBE14"/>
    <mergeCell ref="GBF14:GCC14"/>
    <mergeCell ref="FSX14:FTU14"/>
    <mergeCell ref="FTV14:FUS14"/>
    <mergeCell ref="FUT14:FVQ14"/>
    <mergeCell ref="FVR14:FWO14"/>
    <mergeCell ref="FWP14:FXM14"/>
    <mergeCell ref="GGT14:GHQ14"/>
    <mergeCell ref="GHR14:GIO14"/>
    <mergeCell ref="GIP14:GJM14"/>
    <mergeCell ref="GJN14:GKK14"/>
    <mergeCell ref="GKL14:GLI14"/>
    <mergeCell ref="GCD14:GDA14"/>
    <mergeCell ref="GDB14:GDY14"/>
    <mergeCell ref="GDZ14:GEW14"/>
    <mergeCell ref="GEX14:GFU14"/>
    <mergeCell ref="GFV14:GGS14"/>
    <mergeCell ref="GPZ14:GQW14"/>
    <mergeCell ref="GQX14:GRU14"/>
    <mergeCell ref="GRV14:GSS14"/>
    <mergeCell ref="GST14:GTQ14"/>
    <mergeCell ref="GTR14:GUO14"/>
    <mergeCell ref="GLJ14:GMG14"/>
    <mergeCell ref="GMH14:GNE14"/>
    <mergeCell ref="GNF14:GOC14"/>
    <mergeCell ref="GOD14:GPA14"/>
    <mergeCell ref="GPB14:GPY14"/>
    <mergeCell ref="GZF14:HAC14"/>
    <mergeCell ref="HAD14:HBA14"/>
    <mergeCell ref="HBB14:HBY14"/>
    <mergeCell ref="HBZ14:HCW14"/>
    <mergeCell ref="HCX14:HDU14"/>
    <mergeCell ref="GUP14:GVM14"/>
    <mergeCell ref="GVN14:GWK14"/>
    <mergeCell ref="GWL14:GXI14"/>
    <mergeCell ref="GXJ14:GYG14"/>
    <mergeCell ref="GYH14:GZE14"/>
    <mergeCell ref="HIL14:HJI14"/>
    <mergeCell ref="HJJ14:HKG14"/>
    <mergeCell ref="HKH14:HLE14"/>
    <mergeCell ref="HLF14:HMC14"/>
    <mergeCell ref="HMD14:HNA14"/>
    <mergeCell ref="HDV14:HES14"/>
    <mergeCell ref="HET14:HFQ14"/>
    <mergeCell ref="HFR14:HGO14"/>
    <mergeCell ref="HGP14:HHM14"/>
    <mergeCell ref="HHN14:HIK14"/>
    <mergeCell ref="HRR14:HSO14"/>
    <mergeCell ref="HSP14:HTM14"/>
    <mergeCell ref="HTN14:HUK14"/>
    <mergeCell ref="HUL14:HVI14"/>
    <mergeCell ref="HVJ14:HWG14"/>
    <mergeCell ref="HNB14:HNY14"/>
    <mergeCell ref="HNZ14:HOW14"/>
    <mergeCell ref="HOX14:HPU14"/>
    <mergeCell ref="HPV14:HQS14"/>
    <mergeCell ref="HQT14:HRQ14"/>
    <mergeCell ref="IAX14:IBU14"/>
    <mergeCell ref="IBV14:ICS14"/>
    <mergeCell ref="ICT14:IDQ14"/>
    <mergeCell ref="IDR14:IEO14"/>
    <mergeCell ref="IEP14:IFM14"/>
    <mergeCell ref="HWH14:HXE14"/>
    <mergeCell ref="HXF14:HYC14"/>
    <mergeCell ref="HYD14:HZA14"/>
    <mergeCell ref="HZB14:HZY14"/>
    <mergeCell ref="HZZ14:IAW14"/>
    <mergeCell ref="IKD14:ILA14"/>
    <mergeCell ref="ILB14:ILY14"/>
    <mergeCell ref="ILZ14:IMW14"/>
    <mergeCell ref="IMX14:INU14"/>
    <mergeCell ref="INV14:IOS14"/>
    <mergeCell ref="IFN14:IGK14"/>
    <mergeCell ref="IGL14:IHI14"/>
    <mergeCell ref="IHJ14:IIG14"/>
    <mergeCell ref="IIH14:IJE14"/>
    <mergeCell ref="IJF14:IKC14"/>
    <mergeCell ref="ITJ14:IUG14"/>
    <mergeCell ref="IUH14:IVE14"/>
    <mergeCell ref="IVF14:IWC14"/>
    <mergeCell ref="IWD14:IXA14"/>
    <mergeCell ref="IXB14:IXY14"/>
    <mergeCell ref="IOT14:IPQ14"/>
    <mergeCell ref="IPR14:IQO14"/>
    <mergeCell ref="IQP14:IRM14"/>
    <mergeCell ref="IRN14:ISK14"/>
    <mergeCell ref="ISL14:ITI14"/>
    <mergeCell ref="JCP14:JDM14"/>
    <mergeCell ref="JDN14:JEK14"/>
    <mergeCell ref="JEL14:JFI14"/>
    <mergeCell ref="JFJ14:JGG14"/>
    <mergeCell ref="JGH14:JHE14"/>
    <mergeCell ref="IXZ14:IYW14"/>
    <mergeCell ref="IYX14:IZU14"/>
    <mergeCell ref="IZV14:JAS14"/>
    <mergeCell ref="JAT14:JBQ14"/>
    <mergeCell ref="JBR14:JCO14"/>
    <mergeCell ref="JLV14:JMS14"/>
    <mergeCell ref="JMT14:JNQ14"/>
    <mergeCell ref="JNR14:JOO14"/>
    <mergeCell ref="JOP14:JPM14"/>
    <mergeCell ref="JPN14:JQK14"/>
    <mergeCell ref="JHF14:JIC14"/>
    <mergeCell ref="JID14:JJA14"/>
    <mergeCell ref="JJB14:JJY14"/>
    <mergeCell ref="JJZ14:JKW14"/>
    <mergeCell ref="JKX14:JLU14"/>
    <mergeCell ref="JVB14:JVY14"/>
    <mergeCell ref="JVZ14:JWW14"/>
    <mergeCell ref="JWX14:JXU14"/>
    <mergeCell ref="JXV14:JYS14"/>
    <mergeCell ref="JYT14:JZQ14"/>
    <mergeCell ref="JQL14:JRI14"/>
    <mergeCell ref="JRJ14:JSG14"/>
    <mergeCell ref="JSH14:JTE14"/>
    <mergeCell ref="JTF14:JUC14"/>
    <mergeCell ref="JUD14:JVA14"/>
    <mergeCell ref="KEH14:KFE14"/>
    <mergeCell ref="KFF14:KGC14"/>
    <mergeCell ref="KGD14:KHA14"/>
    <mergeCell ref="KHB14:KHY14"/>
    <mergeCell ref="KHZ14:KIW14"/>
    <mergeCell ref="JZR14:KAO14"/>
    <mergeCell ref="KAP14:KBM14"/>
    <mergeCell ref="KBN14:KCK14"/>
    <mergeCell ref="KCL14:KDI14"/>
    <mergeCell ref="KDJ14:KEG14"/>
    <mergeCell ref="KNN14:KOK14"/>
    <mergeCell ref="KOL14:KPI14"/>
    <mergeCell ref="KPJ14:KQG14"/>
    <mergeCell ref="KQH14:KRE14"/>
    <mergeCell ref="KRF14:KSC14"/>
    <mergeCell ref="KIX14:KJU14"/>
    <mergeCell ref="KJV14:KKS14"/>
    <mergeCell ref="KKT14:KLQ14"/>
    <mergeCell ref="KLR14:KMO14"/>
    <mergeCell ref="KMP14:KNM14"/>
    <mergeCell ref="KWT14:KXQ14"/>
    <mergeCell ref="KXR14:KYO14"/>
    <mergeCell ref="KYP14:KZM14"/>
    <mergeCell ref="KZN14:LAK14"/>
    <mergeCell ref="LAL14:LBI14"/>
    <mergeCell ref="KSD14:KTA14"/>
    <mergeCell ref="KTB14:KTY14"/>
    <mergeCell ref="KTZ14:KUW14"/>
    <mergeCell ref="KUX14:KVU14"/>
    <mergeCell ref="KVV14:KWS14"/>
    <mergeCell ref="LFZ14:LGW14"/>
    <mergeCell ref="LGX14:LHU14"/>
    <mergeCell ref="LHV14:LIS14"/>
    <mergeCell ref="LIT14:LJQ14"/>
    <mergeCell ref="LJR14:LKO14"/>
    <mergeCell ref="LBJ14:LCG14"/>
    <mergeCell ref="LCH14:LDE14"/>
    <mergeCell ref="LDF14:LEC14"/>
    <mergeCell ref="LED14:LFA14"/>
    <mergeCell ref="LFB14:LFY14"/>
    <mergeCell ref="LPF14:LQC14"/>
    <mergeCell ref="LQD14:LRA14"/>
    <mergeCell ref="LRB14:LRY14"/>
    <mergeCell ref="LRZ14:LSW14"/>
    <mergeCell ref="LSX14:LTU14"/>
    <mergeCell ref="LKP14:LLM14"/>
    <mergeCell ref="LLN14:LMK14"/>
    <mergeCell ref="LML14:LNI14"/>
    <mergeCell ref="LNJ14:LOG14"/>
    <mergeCell ref="LOH14:LPE14"/>
    <mergeCell ref="LYL14:LZI14"/>
    <mergeCell ref="LZJ14:MAG14"/>
    <mergeCell ref="MAH14:MBE14"/>
    <mergeCell ref="MBF14:MCC14"/>
    <mergeCell ref="MCD14:MDA14"/>
    <mergeCell ref="LTV14:LUS14"/>
    <mergeCell ref="LUT14:LVQ14"/>
    <mergeCell ref="LVR14:LWO14"/>
    <mergeCell ref="LWP14:LXM14"/>
    <mergeCell ref="LXN14:LYK14"/>
    <mergeCell ref="MHR14:MIO14"/>
    <mergeCell ref="MIP14:MJM14"/>
    <mergeCell ref="MJN14:MKK14"/>
    <mergeCell ref="MKL14:MLI14"/>
    <mergeCell ref="MLJ14:MMG14"/>
    <mergeCell ref="MDB14:MDY14"/>
    <mergeCell ref="MDZ14:MEW14"/>
    <mergeCell ref="MEX14:MFU14"/>
    <mergeCell ref="MFV14:MGS14"/>
    <mergeCell ref="MGT14:MHQ14"/>
    <mergeCell ref="MQX14:MRU14"/>
    <mergeCell ref="MRV14:MSS14"/>
    <mergeCell ref="MST14:MTQ14"/>
    <mergeCell ref="MTR14:MUO14"/>
    <mergeCell ref="MUP14:MVM14"/>
    <mergeCell ref="MMH14:MNE14"/>
    <mergeCell ref="MNF14:MOC14"/>
    <mergeCell ref="MOD14:MPA14"/>
    <mergeCell ref="MPB14:MPY14"/>
    <mergeCell ref="MPZ14:MQW14"/>
    <mergeCell ref="NAD14:NBA14"/>
    <mergeCell ref="NBB14:NBY14"/>
    <mergeCell ref="NBZ14:NCW14"/>
    <mergeCell ref="NCX14:NDU14"/>
    <mergeCell ref="NDV14:NES14"/>
    <mergeCell ref="MVN14:MWK14"/>
    <mergeCell ref="MWL14:MXI14"/>
    <mergeCell ref="MXJ14:MYG14"/>
    <mergeCell ref="MYH14:MZE14"/>
    <mergeCell ref="MZF14:NAC14"/>
    <mergeCell ref="NJJ14:NKG14"/>
    <mergeCell ref="NKH14:NLE14"/>
    <mergeCell ref="NLF14:NMC14"/>
    <mergeCell ref="NMD14:NNA14"/>
    <mergeCell ref="NNB14:NNY14"/>
    <mergeCell ref="NET14:NFQ14"/>
    <mergeCell ref="NFR14:NGO14"/>
    <mergeCell ref="NGP14:NHM14"/>
    <mergeCell ref="NHN14:NIK14"/>
    <mergeCell ref="NIL14:NJI14"/>
    <mergeCell ref="NSP14:NTM14"/>
    <mergeCell ref="NTN14:NUK14"/>
    <mergeCell ref="NUL14:NVI14"/>
    <mergeCell ref="NVJ14:NWG14"/>
    <mergeCell ref="NWH14:NXE14"/>
    <mergeCell ref="NNZ14:NOW14"/>
    <mergeCell ref="NOX14:NPU14"/>
    <mergeCell ref="NPV14:NQS14"/>
    <mergeCell ref="NQT14:NRQ14"/>
    <mergeCell ref="NRR14:NSO14"/>
    <mergeCell ref="OBV14:OCS14"/>
    <mergeCell ref="OCT14:ODQ14"/>
    <mergeCell ref="ODR14:OEO14"/>
    <mergeCell ref="OEP14:OFM14"/>
    <mergeCell ref="OFN14:OGK14"/>
    <mergeCell ref="NXF14:NYC14"/>
    <mergeCell ref="NYD14:NZA14"/>
    <mergeCell ref="NZB14:NZY14"/>
    <mergeCell ref="NZZ14:OAW14"/>
    <mergeCell ref="OAX14:OBU14"/>
    <mergeCell ref="OLB14:OLY14"/>
    <mergeCell ref="OLZ14:OMW14"/>
    <mergeCell ref="OMX14:ONU14"/>
    <mergeCell ref="ONV14:OOS14"/>
    <mergeCell ref="OOT14:OPQ14"/>
    <mergeCell ref="OGL14:OHI14"/>
    <mergeCell ref="OHJ14:OIG14"/>
    <mergeCell ref="OIH14:OJE14"/>
    <mergeCell ref="OJF14:OKC14"/>
    <mergeCell ref="OKD14:OLA14"/>
    <mergeCell ref="OUH14:OVE14"/>
    <mergeCell ref="OVF14:OWC14"/>
    <mergeCell ref="OWD14:OXA14"/>
    <mergeCell ref="OXB14:OXY14"/>
    <mergeCell ref="OXZ14:OYW14"/>
    <mergeCell ref="OPR14:OQO14"/>
    <mergeCell ref="OQP14:ORM14"/>
    <mergeCell ref="ORN14:OSK14"/>
    <mergeCell ref="OSL14:OTI14"/>
    <mergeCell ref="OTJ14:OUG14"/>
    <mergeCell ref="PDN14:PEK14"/>
    <mergeCell ref="PEL14:PFI14"/>
    <mergeCell ref="PFJ14:PGG14"/>
    <mergeCell ref="PGH14:PHE14"/>
    <mergeCell ref="PHF14:PIC14"/>
    <mergeCell ref="OYX14:OZU14"/>
    <mergeCell ref="OZV14:PAS14"/>
    <mergeCell ref="PAT14:PBQ14"/>
    <mergeCell ref="PBR14:PCO14"/>
    <mergeCell ref="PCP14:PDM14"/>
    <mergeCell ref="PMT14:PNQ14"/>
    <mergeCell ref="PNR14:POO14"/>
    <mergeCell ref="POP14:PPM14"/>
    <mergeCell ref="PPN14:PQK14"/>
    <mergeCell ref="PQL14:PRI14"/>
    <mergeCell ref="PID14:PJA14"/>
    <mergeCell ref="PJB14:PJY14"/>
    <mergeCell ref="PJZ14:PKW14"/>
    <mergeCell ref="PKX14:PLU14"/>
    <mergeCell ref="PLV14:PMS14"/>
    <mergeCell ref="PVZ14:PWW14"/>
    <mergeCell ref="PWX14:PXU14"/>
    <mergeCell ref="PXV14:PYS14"/>
    <mergeCell ref="PYT14:PZQ14"/>
    <mergeCell ref="PZR14:QAO14"/>
    <mergeCell ref="PRJ14:PSG14"/>
    <mergeCell ref="PSH14:PTE14"/>
    <mergeCell ref="PTF14:PUC14"/>
    <mergeCell ref="PUD14:PVA14"/>
    <mergeCell ref="PVB14:PVY14"/>
    <mergeCell ref="QFF14:QGC14"/>
    <mergeCell ref="QGD14:QHA14"/>
    <mergeCell ref="QHB14:QHY14"/>
    <mergeCell ref="QHZ14:QIW14"/>
    <mergeCell ref="QIX14:QJU14"/>
    <mergeCell ref="QAP14:QBM14"/>
    <mergeCell ref="QBN14:QCK14"/>
    <mergeCell ref="QCL14:QDI14"/>
    <mergeCell ref="QDJ14:QEG14"/>
    <mergeCell ref="QEH14:QFE14"/>
    <mergeCell ref="QOL14:QPI14"/>
    <mergeCell ref="QPJ14:QQG14"/>
    <mergeCell ref="QQH14:QRE14"/>
    <mergeCell ref="QRF14:QSC14"/>
    <mergeCell ref="QSD14:QTA14"/>
    <mergeCell ref="QJV14:QKS14"/>
    <mergeCell ref="QKT14:QLQ14"/>
    <mergeCell ref="QLR14:QMO14"/>
    <mergeCell ref="QMP14:QNM14"/>
    <mergeCell ref="QNN14:QOK14"/>
    <mergeCell ref="QXR14:QYO14"/>
    <mergeCell ref="QYP14:QZM14"/>
    <mergeCell ref="QZN14:RAK14"/>
    <mergeCell ref="RAL14:RBI14"/>
    <mergeCell ref="RBJ14:RCG14"/>
    <mergeCell ref="QTB14:QTY14"/>
    <mergeCell ref="QTZ14:QUW14"/>
    <mergeCell ref="QUX14:QVU14"/>
    <mergeCell ref="QVV14:QWS14"/>
    <mergeCell ref="QWT14:QXQ14"/>
    <mergeCell ref="RGX14:RHU14"/>
    <mergeCell ref="RHV14:RIS14"/>
    <mergeCell ref="RIT14:RJQ14"/>
    <mergeCell ref="RJR14:RKO14"/>
    <mergeCell ref="RKP14:RLM14"/>
    <mergeCell ref="RCH14:RDE14"/>
    <mergeCell ref="RDF14:REC14"/>
    <mergeCell ref="RED14:RFA14"/>
    <mergeCell ref="RFB14:RFY14"/>
    <mergeCell ref="RFZ14:RGW14"/>
    <mergeCell ref="RQD14:RRA14"/>
    <mergeCell ref="RRB14:RRY14"/>
    <mergeCell ref="RRZ14:RSW14"/>
    <mergeCell ref="RSX14:RTU14"/>
    <mergeCell ref="RTV14:RUS14"/>
    <mergeCell ref="RLN14:RMK14"/>
    <mergeCell ref="RML14:RNI14"/>
    <mergeCell ref="RNJ14:ROG14"/>
    <mergeCell ref="ROH14:RPE14"/>
    <mergeCell ref="RPF14:RQC14"/>
    <mergeCell ref="RZJ14:SAG14"/>
    <mergeCell ref="SAH14:SBE14"/>
    <mergeCell ref="SBF14:SCC14"/>
    <mergeCell ref="SCD14:SDA14"/>
    <mergeCell ref="SDB14:SDY14"/>
    <mergeCell ref="RUT14:RVQ14"/>
    <mergeCell ref="RVR14:RWO14"/>
    <mergeCell ref="RWP14:RXM14"/>
    <mergeCell ref="RXN14:RYK14"/>
    <mergeCell ref="RYL14:RZI14"/>
    <mergeCell ref="SIP14:SJM14"/>
    <mergeCell ref="SJN14:SKK14"/>
    <mergeCell ref="SKL14:SLI14"/>
    <mergeCell ref="SLJ14:SMG14"/>
    <mergeCell ref="SMH14:SNE14"/>
    <mergeCell ref="SDZ14:SEW14"/>
    <mergeCell ref="SEX14:SFU14"/>
    <mergeCell ref="SFV14:SGS14"/>
    <mergeCell ref="SGT14:SHQ14"/>
    <mergeCell ref="SHR14:SIO14"/>
    <mergeCell ref="SRV14:SSS14"/>
    <mergeCell ref="SST14:STQ14"/>
    <mergeCell ref="STR14:SUO14"/>
    <mergeCell ref="SUP14:SVM14"/>
    <mergeCell ref="SVN14:SWK14"/>
    <mergeCell ref="SNF14:SOC14"/>
    <mergeCell ref="SOD14:SPA14"/>
    <mergeCell ref="SPB14:SPY14"/>
    <mergeCell ref="SPZ14:SQW14"/>
    <mergeCell ref="SQX14:SRU14"/>
    <mergeCell ref="TBB14:TBY14"/>
    <mergeCell ref="TBZ14:TCW14"/>
    <mergeCell ref="TCX14:TDU14"/>
    <mergeCell ref="TDV14:TES14"/>
    <mergeCell ref="TET14:TFQ14"/>
    <mergeCell ref="SWL14:SXI14"/>
    <mergeCell ref="SXJ14:SYG14"/>
    <mergeCell ref="SYH14:SZE14"/>
    <mergeCell ref="SZF14:TAC14"/>
    <mergeCell ref="TAD14:TBA14"/>
    <mergeCell ref="TKH14:TLE14"/>
    <mergeCell ref="TLF14:TMC14"/>
    <mergeCell ref="TMD14:TNA14"/>
    <mergeCell ref="TNB14:TNY14"/>
    <mergeCell ref="TNZ14:TOW14"/>
    <mergeCell ref="TFR14:TGO14"/>
    <mergeCell ref="TGP14:THM14"/>
    <mergeCell ref="THN14:TIK14"/>
    <mergeCell ref="TIL14:TJI14"/>
    <mergeCell ref="TJJ14:TKG14"/>
    <mergeCell ref="TTN14:TUK14"/>
    <mergeCell ref="TUL14:TVI14"/>
    <mergeCell ref="TVJ14:TWG14"/>
    <mergeCell ref="TWH14:TXE14"/>
    <mergeCell ref="TXF14:TYC14"/>
    <mergeCell ref="TOX14:TPU14"/>
    <mergeCell ref="TPV14:TQS14"/>
    <mergeCell ref="TQT14:TRQ14"/>
    <mergeCell ref="TRR14:TSO14"/>
    <mergeCell ref="TSP14:TTM14"/>
    <mergeCell ref="UCT14:UDQ14"/>
    <mergeCell ref="UDR14:UEO14"/>
    <mergeCell ref="UEP14:UFM14"/>
    <mergeCell ref="UFN14:UGK14"/>
    <mergeCell ref="UGL14:UHI14"/>
    <mergeCell ref="TYD14:TZA14"/>
    <mergeCell ref="TZB14:TZY14"/>
    <mergeCell ref="TZZ14:UAW14"/>
    <mergeCell ref="UAX14:UBU14"/>
    <mergeCell ref="UBV14:UCS14"/>
    <mergeCell ref="ULZ14:UMW14"/>
    <mergeCell ref="UMX14:UNU14"/>
    <mergeCell ref="UNV14:UOS14"/>
    <mergeCell ref="UOT14:UPQ14"/>
    <mergeCell ref="UPR14:UQO14"/>
    <mergeCell ref="UHJ14:UIG14"/>
    <mergeCell ref="UIH14:UJE14"/>
    <mergeCell ref="UJF14:UKC14"/>
    <mergeCell ref="UKD14:ULA14"/>
    <mergeCell ref="ULB14:ULY14"/>
    <mergeCell ref="UVF14:UWC14"/>
    <mergeCell ref="UWD14:UXA14"/>
    <mergeCell ref="UXB14:UXY14"/>
    <mergeCell ref="UXZ14:UYW14"/>
    <mergeCell ref="UYX14:UZU14"/>
    <mergeCell ref="UQP14:URM14"/>
    <mergeCell ref="URN14:USK14"/>
    <mergeCell ref="USL14:UTI14"/>
    <mergeCell ref="UTJ14:UUG14"/>
    <mergeCell ref="UUH14:UVE14"/>
    <mergeCell ref="VEL14:VFI14"/>
    <mergeCell ref="VFJ14:VGG14"/>
    <mergeCell ref="VGH14:VHE14"/>
    <mergeCell ref="VHF14:VIC14"/>
    <mergeCell ref="VID14:VJA14"/>
    <mergeCell ref="UZV14:VAS14"/>
    <mergeCell ref="VAT14:VBQ14"/>
    <mergeCell ref="VBR14:VCO14"/>
    <mergeCell ref="VCP14:VDM14"/>
    <mergeCell ref="VDN14:VEK14"/>
    <mergeCell ref="VNR14:VOO14"/>
    <mergeCell ref="VOP14:VPM14"/>
    <mergeCell ref="VPN14:VQK14"/>
    <mergeCell ref="VQL14:VRI14"/>
    <mergeCell ref="VRJ14:VSG14"/>
    <mergeCell ref="VJB14:VJY14"/>
    <mergeCell ref="VJZ14:VKW14"/>
    <mergeCell ref="VKX14:VLU14"/>
    <mergeCell ref="VLV14:VMS14"/>
    <mergeCell ref="VMT14:VNQ14"/>
    <mergeCell ref="VWX14:VXU14"/>
    <mergeCell ref="VXV14:VYS14"/>
    <mergeCell ref="VYT14:VZQ14"/>
    <mergeCell ref="VZR14:WAO14"/>
    <mergeCell ref="WAP14:WBM14"/>
    <mergeCell ref="VSH14:VTE14"/>
    <mergeCell ref="VTF14:VUC14"/>
    <mergeCell ref="VUD14:VVA14"/>
    <mergeCell ref="VVB14:VVY14"/>
    <mergeCell ref="VVZ14:VWW14"/>
    <mergeCell ref="WHB14:WHY14"/>
    <mergeCell ref="WHZ14:WIW14"/>
    <mergeCell ref="WIX14:WJU14"/>
    <mergeCell ref="WJV14:WKS14"/>
    <mergeCell ref="WBN14:WCK14"/>
    <mergeCell ref="WCL14:WDI14"/>
    <mergeCell ref="WDJ14:WEG14"/>
    <mergeCell ref="WEH14:WFE14"/>
    <mergeCell ref="WFF14:WGC14"/>
    <mergeCell ref="WGD14:WHA14"/>
    <mergeCell ref="XDF14:XEC14"/>
    <mergeCell ref="XED14:XES14"/>
    <mergeCell ref="WYP14:WZM14"/>
    <mergeCell ref="WZN14:XAK14"/>
    <mergeCell ref="XAL14:XBI14"/>
    <mergeCell ref="XBJ14:XCG14"/>
    <mergeCell ref="XCH14:XDE14"/>
    <mergeCell ref="WTZ14:WUW14"/>
    <mergeCell ref="WUX14:WVU14"/>
    <mergeCell ref="WVV14:WWS14"/>
    <mergeCell ref="WWT14:WXQ14"/>
    <mergeCell ref="WXR14:WYO14"/>
    <mergeCell ref="WPJ14:WQG14"/>
    <mergeCell ref="WQH14:WRE14"/>
    <mergeCell ref="WRF14:WSC14"/>
    <mergeCell ref="WSD14:WTA14"/>
    <mergeCell ref="WTB14:WTY14"/>
    <mergeCell ref="WKT14:WLQ14"/>
    <mergeCell ref="WLR14:WMO14"/>
    <mergeCell ref="WMP14:WNM14"/>
    <mergeCell ref="WNN14:WOK14"/>
    <mergeCell ref="WOL14:WPI14"/>
  </mergeCells>
  <phoneticPr fontId="9" type="noConversion"/>
  <conditionalFormatting sqref="AJ63">
    <cfRule type="cellIs" dxfId="1" priority="9" operator="notEqual">
      <formula>0</formula>
    </cfRule>
    <cfRule type="cellIs" dxfId="0" priority="10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9" fitToHeight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2025-02-16T09:41:47Z</cp:lastPrinted>
  <dcterms:created xsi:type="dcterms:W3CDTF">2015-03-28T08:56:03Z</dcterms:created>
  <dcterms:modified xsi:type="dcterms:W3CDTF">2025-04-29T04:12:36Z</dcterms:modified>
</cp:coreProperties>
</file>